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3812"/>
  <workbookPr showInkAnnotation="0" autoCompressPictures="0"/>
  <bookViews>
    <workbookView xWindow="3300" yWindow="460" windowWidth="24880" windowHeight="15080" tabRatio="500"/>
  </bookViews>
  <sheets>
    <sheet name="Metadata" sheetId="1" r:id="rId1"/>
    <sheet name="Chronology" sheetId="3" r:id="rId2"/>
    <sheet name="Data" sheetId="2" r:id="rId3"/>
  </sheet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X27" i="3" l="1"/>
  <c r="W27" i="3"/>
  <c r="V27" i="3"/>
  <c r="U27" i="3"/>
  <c r="S27" i="3"/>
  <c r="X26" i="3"/>
  <c r="W26" i="3"/>
  <c r="V26" i="3"/>
  <c r="U26" i="3"/>
  <c r="S26" i="3"/>
  <c r="X25" i="3"/>
  <c r="W25" i="3"/>
  <c r="V25" i="3"/>
  <c r="U25" i="3"/>
  <c r="S25" i="3"/>
  <c r="X24" i="3"/>
  <c r="W24" i="3"/>
  <c r="V24" i="3"/>
  <c r="U24" i="3"/>
  <c r="S24" i="3"/>
  <c r="X23" i="3"/>
  <c r="W23" i="3"/>
  <c r="V23" i="3"/>
  <c r="U23" i="3"/>
  <c r="E23" i="3"/>
</calcChain>
</file>

<file path=xl/sharedStrings.xml><?xml version="1.0" encoding="utf-8"?>
<sst xmlns="http://schemas.openxmlformats.org/spreadsheetml/2006/main" count="250" uniqueCount="176">
  <si>
    <t>Study Title (where, when, what)</t>
  </si>
  <si>
    <t>Original Source_URL (if applicable)</t>
  </si>
  <si>
    <t>Investigators (Lastname, first; lastname2, first2)</t>
  </si>
  <si>
    <t>Proxy Archive</t>
  </si>
  <si>
    <t>Description, Notes and Keywords</t>
  </si>
  <si>
    <t>Scientific keywords spearated by commas</t>
  </si>
  <si>
    <t>Publication Section</t>
  </si>
  <si>
    <t>Authors (last, first; last2, first2; separate with semi-colons)</t>
  </si>
  <si>
    <t>Publication title</t>
  </si>
  <si>
    <t>Journal</t>
  </si>
  <si>
    <t>Year</t>
  </si>
  <si>
    <t>Volume</t>
  </si>
  <si>
    <t>Issue</t>
  </si>
  <si>
    <t>Pages</t>
  </si>
  <si>
    <t>Report Number</t>
  </si>
  <si>
    <t>DOI</t>
  </si>
  <si>
    <t>Abstract</t>
  </si>
  <si>
    <t>Site Information</t>
  </si>
  <si>
    <t>Site name</t>
  </si>
  <si>
    <t>elevation (m), below sea level negative</t>
  </si>
  <si>
    <t>Data Collection Information</t>
  </si>
  <si>
    <t>Collection_Name (typically a core name)</t>
  </si>
  <si>
    <t>Oldest Year</t>
  </si>
  <si>
    <t>Most Recent Year</t>
  </si>
  <si>
    <t>Time_Unit</t>
  </si>
  <si>
    <t>Notes</t>
  </si>
  <si>
    <t>Core_Length</t>
  </si>
  <si>
    <t>Units for Core Length</t>
  </si>
  <si>
    <t>Species Info (for Tree ring data)</t>
  </si>
  <si>
    <t>Species_name</t>
  </si>
  <si>
    <t>Common_Name (for example, at the level of Family or higher)</t>
  </si>
  <si>
    <t>Funding_Agency</t>
  </si>
  <si>
    <t>Funding_Agency_Name</t>
  </si>
  <si>
    <t>Grant</t>
  </si>
  <si>
    <t>2k Specific fields</t>
  </si>
  <si>
    <t>2k Region</t>
  </si>
  <si>
    <t>Alternate citation in paragraph format</t>
  </si>
  <si>
    <t>Chronology Table Containing Measured Depths and Ages</t>
  </si>
  <si>
    <t>Chronology Notes</t>
  </si>
  <si>
    <t>Lab ID</t>
  </si>
  <si>
    <t>Dated material</t>
  </si>
  <si>
    <t xml:space="preserve">age (bp) </t>
  </si>
  <si>
    <t xml:space="preserve">age14C (bp) </t>
  </si>
  <si>
    <t xml:space="preserve">age_error (years) </t>
  </si>
  <si>
    <t>calibrated age (cal BP)</t>
  </si>
  <si>
    <t>2-sigma error of cal age (years)</t>
  </si>
  <si>
    <t xml:space="preserve">cal_age_range_old (bp) </t>
  </si>
  <si>
    <t xml:space="preserve">cal_age_range_young (2_s) </t>
  </si>
  <si>
    <t xml:space="preserve">depth (mm) </t>
  </si>
  <si>
    <t>thickness (mm)</t>
  </si>
  <si>
    <t>notes</t>
  </si>
  <si>
    <t>Variables</t>
  </si>
  <si>
    <t>Short_name</t>
  </si>
  <si>
    <t>What</t>
  </si>
  <si>
    <t>Material</t>
  </si>
  <si>
    <t>Error</t>
  </si>
  <si>
    <t>Units</t>
  </si>
  <si>
    <t>Seasonality</t>
  </si>
  <si>
    <t>Archive</t>
  </si>
  <si>
    <t>Detail</t>
  </si>
  <si>
    <t>Method</t>
  </si>
  <si>
    <t>Data_Type</t>
  </si>
  <si>
    <t>Climate_intepretation_code</t>
  </si>
  <si>
    <t>Basis of climate relation</t>
  </si>
  <si>
    <t>Note: Data_type is 'N' for numeric and 'C' for character data</t>
  </si>
  <si>
    <t>NA</t>
  </si>
  <si>
    <t>N</t>
  </si>
  <si>
    <t>Note: Climate_interpretation_code has 3 fields separated by periods: Climate Parameter{e.g., T, P, Mode}.Parameter_detail{e.g, air, sea_surface, effective}.Climate_relation {e.g., positive or negative}</t>
  </si>
  <si>
    <t>Data</t>
  </si>
  <si>
    <t xml:space="preserve">Missing Value </t>
  </si>
  <si>
    <t>Depth from sediment surface (cm)</t>
  </si>
  <si>
    <t>AA37286</t>
  </si>
  <si>
    <t>leaves</t>
  </si>
  <si>
    <t>Beta 188882</t>
  </si>
  <si>
    <t>AA37287</t>
  </si>
  <si>
    <t>leaves &amp; wood</t>
  </si>
  <si>
    <t>Beta 188883</t>
  </si>
  <si>
    <t>Beta 188884</t>
  </si>
  <si>
    <t>AA37288</t>
  </si>
  <si>
    <t>AA37289</t>
  </si>
  <si>
    <t>wood</t>
  </si>
  <si>
    <t>AA37290</t>
  </si>
  <si>
    <t>Beta 188886</t>
  </si>
  <si>
    <t>Beta 126066</t>
  </si>
  <si>
    <t>unknown</t>
  </si>
  <si>
    <t>810 ± 60</t>
  </si>
  <si>
    <t>weight=9.67mg</t>
  </si>
  <si>
    <t>weight=8.7mg</t>
  </si>
  <si>
    <t>weight=5.8mg</t>
  </si>
  <si>
    <t>weight=30.9mg</t>
  </si>
  <si>
    <t>weight=9.64mg</t>
  </si>
  <si>
    <t>weight=30.6mg</t>
  </si>
  <si>
    <t>C13/C12=-30.2‰</t>
  </si>
  <si>
    <t>C13/C12=-30.9‰</t>
  </si>
  <si>
    <t>C13/C12=-29.3‰</t>
  </si>
  <si>
    <t>C13/C12=-27.2‰</t>
  </si>
  <si>
    <t>C13/C12=-27.8‰</t>
  </si>
  <si>
    <t>C13/C12=-27.3‰</t>
  </si>
  <si>
    <t>C13/C12=-29.8‰</t>
  </si>
  <si>
    <t>C13/C12=-21.1‰</t>
  </si>
  <si>
    <t>U-Th Dating</t>
  </si>
  <si>
    <t>Sample Number</t>
  </si>
  <si>
    <r>
      <t>238</t>
    </r>
    <r>
      <rPr>
        <b/>
        <sz val="9"/>
        <rFont val="Geneva"/>
      </rPr>
      <t>U (ppm)</t>
    </r>
  </si>
  <si>
    <t>±</t>
  </si>
  <si>
    <r>
      <t>232</t>
    </r>
    <r>
      <rPr>
        <b/>
        <sz val="9"/>
        <rFont val="Geneva"/>
      </rPr>
      <t>Th (ppb)</t>
    </r>
  </si>
  <si>
    <r>
      <t>230</t>
    </r>
    <r>
      <rPr>
        <b/>
        <sz val="9"/>
        <rFont val="Geneva"/>
      </rPr>
      <t>Th/</t>
    </r>
    <r>
      <rPr>
        <b/>
        <vertAlign val="superscript"/>
        <sz val="9"/>
        <rFont val="Geneva"/>
      </rPr>
      <t>232</t>
    </r>
    <r>
      <rPr>
        <b/>
        <sz val="9"/>
        <rFont val="Geneva"/>
      </rPr>
      <t>Th (atomic x10</t>
    </r>
    <r>
      <rPr>
        <b/>
        <vertAlign val="superscript"/>
        <sz val="9"/>
        <rFont val="Geneva"/>
      </rPr>
      <t>-6</t>
    </r>
    <r>
      <rPr>
        <b/>
        <sz val="9"/>
        <rFont val="Geneva"/>
      </rPr>
      <t>)</t>
    </r>
  </si>
  <si>
    <r>
      <t>∂</t>
    </r>
    <r>
      <rPr>
        <b/>
        <vertAlign val="superscript"/>
        <sz val="9"/>
        <rFont val="Geneva"/>
      </rPr>
      <t>234</t>
    </r>
    <r>
      <rPr>
        <b/>
        <sz val="9"/>
        <rFont val="Geneva"/>
      </rPr>
      <t>U (measured)</t>
    </r>
  </si>
  <si>
    <r>
      <t>230</t>
    </r>
    <r>
      <rPr>
        <b/>
        <sz val="9"/>
        <rFont val="Geneva"/>
      </rPr>
      <t>Th/</t>
    </r>
    <r>
      <rPr>
        <b/>
        <vertAlign val="superscript"/>
        <sz val="9"/>
        <rFont val="Geneva"/>
      </rPr>
      <t>238</t>
    </r>
    <r>
      <rPr>
        <b/>
        <sz val="9"/>
        <rFont val="Geneva"/>
      </rPr>
      <t>U (activity)</t>
    </r>
  </si>
  <si>
    <r>
      <t>230</t>
    </r>
    <r>
      <rPr>
        <b/>
        <sz val="9"/>
        <rFont val="Geneva"/>
      </rPr>
      <t>Th Age (years) (uncorrected)</t>
    </r>
  </si>
  <si>
    <r>
      <t>230</t>
    </r>
    <r>
      <rPr>
        <b/>
        <sz val="9"/>
        <rFont val="Geneva"/>
      </rPr>
      <t>Th Age (years) (corrected)</t>
    </r>
  </si>
  <si>
    <r>
      <t>∂</t>
    </r>
    <r>
      <rPr>
        <b/>
        <vertAlign val="superscript"/>
        <sz val="9"/>
        <rFont val="Geneva"/>
      </rPr>
      <t>234</t>
    </r>
    <r>
      <rPr>
        <b/>
        <sz val="9"/>
        <rFont val="Geneva"/>
      </rPr>
      <t>Uinitial (corrected)</t>
    </r>
  </si>
  <si>
    <r>
      <t>230</t>
    </r>
    <r>
      <rPr>
        <b/>
        <sz val="9"/>
        <rFont val="Geneva"/>
      </rPr>
      <t>Th Age (max age) (uncorrected)</t>
    </r>
  </si>
  <si>
    <r>
      <t>230</t>
    </r>
    <r>
      <rPr>
        <b/>
        <sz val="9"/>
        <rFont val="Geneva"/>
      </rPr>
      <t>Th Age (min age) (uncorrected)</t>
    </r>
  </si>
  <si>
    <r>
      <t>230</t>
    </r>
    <r>
      <rPr>
        <b/>
        <sz val="9"/>
        <rFont val="Geneva"/>
      </rPr>
      <t>Th Age (max age) (corrected)</t>
    </r>
  </si>
  <si>
    <r>
      <t>230</t>
    </r>
    <r>
      <rPr>
        <b/>
        <sz val="9"/>
        <rFont val="Geneva"/>
      </rPr>
      <t>Th Age (min age) (corrected)</t>
    </r>
  </si>
  <si>
    <t>(A)</t>
  </si>
  <si>
    <t>(C)</t>
  </si>
  <si>
    <t>Chronology Table</t>
  </si>
  <si>
    <t xml:space="preserve">Chronology Table As Paragraph </t>
  </si>
  <si>
    <t>Drought Index</t>
  </si>
  <si>
    <t>Value of 0.5 = semi-quantitative value denoting calcite presence, however low abundance or presence in thin laminae precluded measurement of  mol% MgCO3</t>
  </si>
  <si>
    <r>
      <t>Value of 12 = semi-quantitative value denoting aragonite presence based on empirical results from M</t>
    </r>
    <r>
      <rPr>
        <sz val="11"/>
        <color theme="1"/>
        <rFont val="Calibri"/>
        <family val="2"/>
      </rPr>
      <t>ü</t>
    </r>
    <r>
      <rPr>
        <sz val="12"/>
        <color theme="1"/>
        <rFont val="Calibri"/>
        <family val="2"/>
        <scheme val="minor"/>
      </rPr>
      <t>ller et al. 1972; when aragonite and calcite were both present, the value of 12 representing aragonite was used</t>
    </r>
  </si>
  <si>
    <t>Other values are measurements of mol% MgCO3; see Crausbay et al. 2006 for complete discussion</t>
  </si>
  <si>
    <t>cm</t>
  </si>
  <si>
    <t>Drought index</t>
  </si>
  <si>
    <t>calcite</t>
  </si>
  <si>
    <t>mol% MgCO3</t>
  </si>
  <si>
    <t>sediment</t>
  </si>
  <si>
    <t>see Notes</t>
  </si>
  <si>
    <t>Drought Index for the past millennium from sub-annually laminated lake sediment in lowland East Java, Indonesia</t>
  </si>
  <si>
    <t>Data are presented as depth from sediment surface, with slump removed.  See Crausbay et al. 2006 for complete discussion</t>
  </si>
  <si>
    <t>A ca. 800-year lithologic record of drought from sub-annually laminated lake sediment, East Java</t>
  </si>
  <si>
    <t>Journal of Paleolimnology</t>
  </si>
  <si>
    <t>641-659</t>
  </si>
  <si>
    <t>10.1007/s10933-005-4440-7</t>
  </si>
  <si>
    <t>Lithostratigraphic analyses of a sub-annually laminated core from Ranu Lamongan, a maar lake on the island of Java, document considerable changes in the lake's chemistry and water balance over the past ca. 800 calendar years. Composition of the dark (clastics) and light (diatoms and/or calcium carbonate minerals) couplets suggests that these laminations form in response to seasonal changes in rainfall and water-column overturn in the lake. Calcium carbonate is not continuous in the core, and when it occurs it varies, sometimes abruptly, in carbonate phase and elemental composition (low Mg-calcite Mg-calcite, and aragonite). A significant correlation between Mg/Ca changes and delta(18)O variations in authigenic calcium carbonate suggest the basin is highly sensitive to hydrologic variation. Lithologic data suggest calcium carbonate precipitates and thus records hydrologic conditions during the dry season - a season in which rainfall anomalies are highly correlated with the phase of ENSO. Our carbonate-based record of Mg/Ca shows variability in evaporative concentration on a quasi-seasonal frequency for the past ca. 800 years. Our record shows two multi-decadal periods of drought - ca. 1275-1325 and ca. 1450-1650 CE - the latter of which was especially strong and/or prolonged. Our record also shows a possible change in drought frequency at around 1650 CE, in which periods of calcium carbonate precipitation and Mg/Ca change shifted from multi-decadal to interannual variability. Given the strong correlations between modern-day drought in East Java and ENSO variability, our drought record may indicate a regime shift in the behavior of the ENSO system about 350 years ago. Finally, comparisons between our record and others suggest that variation in ENSO on centennial and sub-centennial scales is not strongly associated with changes in the global mean climate state.</t>
  </si>
  <si>
    <t>Ranu Lamongan</t>
  </si>
  <si>
    <t>Crausbay, SD; Russell, JM; Schnurrenberger, DW</t>
  </si>
  <si>
    <t>calcium carbonate, ENSO, Indo-Pacific, laminations, Ranu Lamongan, stable isotopes, el-nino/southern-oscillation, carbon-isotope fractionation, southern-oscillation, rainfall variability, tropical pacific, indian, monsoon, climate, nino, enso, temperature</t>
  </si>
  <si>
    <t>Crausbay, S. D., Russell, J. M. &amp; Schnurrenberger, D. W. 2006. A ca. 800-year lithologic record of drought from sub-annually laminated lake sediment, East Java. Journal of Paleolimnology, 35, 641-659.</t>
  </si>
  <si>
    <t>Northernmost latitude</t>
  </si>
  <si>
    <t>Southernmost latitude</t>
  </si>
  <si>
    <t>Easternmost longitude</t>
  </si>
  <si>
    <t>Westernmost longitude</t>
  </si>
  <si>
    <t>Aus2k</t>
  </si>
  <si>
    <t>C14 Years</t>
  </si>
  <si>
    <t>collect 1998CE</t>
  </si>
  <si>
    <t>m</t>
  </si>
  <si>
    <t>~1cm light laminations - Dry season, ~1-10cm dark laminations - Wet season, ~10-60cm massive bed - mixed? (dry - Austral winter)</t>
  </si>
  <si>
    <t>X-ray defraction</t>
  </si>
  <si>
    <t>Precipitation.Lake Catchment.N</t>
  </si>
  <si>
    <t>Known controls of lacustrine geochemistry (past literature), linear regression between measured geochemical proxies</t>
  </si>
  <si>
    <t xml:space="preserve">depth_top (cm) </t>
  </si>
  <si>
    <t xml:space="preserve">depth_bot (cm) </t>
  </si>
  <si>
    <t>weight=5mg; Excluded from age model</t>
  </si>
  <si>
    <t>weight=8.7mg; excluded from age model</t>
  </si>
  <si>
    <t>weight=6.12mg; excluded from age model</t>
  </si>
  <si>
    <t>BACON0.05CI</t>
  </si>
  <si>
    <t>BACON0.95CI</t>
  </si>
  <si>
    <t>BACONmedian</t>
  </si>
  <si>
    <t>BACONwmean</t>
  </si>
  <si>
    <t>median sample age as calculated in BACON age modelling software</t>
  </si>
  <si>
    <t>weighted mean age as calculated in BACON age modelling software</t>
  </si>
  <si>
    <t>Years before present (present=1950CE)</t>
  </si>
  <si>
    <t>Crausbay, SD; Russell, JM; Schnurrenberger, DW; Russell, J.M.; Schnurrenberger, D.W.</t>
  </si>
  <si>
    <t>Lake sediment mineralogy</t>
  </si>
  <si>
    <t>Dixon, Bronwyn C.; Tyler, Jonathan J.; Lorrey, Andrew M; Goodwin, Ian D; Gergis, Joelle; Drysdale, Russell N</t>
  </si>
  <si>
    <t>age modelling, Bayesian</t>
  </si>
  <si>
    <t>Low-resolution Australasian palaeoclimate records of the last 2000 years</t>
  </si>
  <si>
    <t>Climate of the Past</t>
  </si>
  <si>
    <t>Non-annually resolved palaeoclimate records in the Australasian region were compiled to facilitate investigations of decadal to centennial climate variability over the past 2000 years. A total of 661 lake/wetland, geomorphic, marine, and speleothem records were identified and then assessed against a set of a priori criteria based on temporal resolution, record length, dating methods, and confidence of the proxy-climate relationship over the Common Era. A high quality subset of 22 records across Australasia met the criteria and they are endorsed for subsequent analyses. New chronologies based on progressive Bayesian techniques were constructed for the high quality records to ensure a consistent approach to age modelling and quantification of age uncertainties. Chronological uncertainty was the primary reason why records did not meet the selection criteria. Despite present limitations, existing proxies and reconstruction techniques that successfully capture climate variability in the region show potential to address spatial gaps and expand the range of climate variables covering the last 2000 years from the Australasian region.</t>
  </si>
  <si>
    <t>Comparison of published versus recalibrated age models for Lake Lamongan, Indonesia</t>
  </si>
  <si>
    <t>Orignially published age models based on 14-C vs U-series may yield different results.  See Rodysill et al. 2013 for complete discussion</t>
  </si>
  <si>
    <t>Depth in the core</t>
  </si>
  <si>
    <t>5% confidence interval age as calculated in BACON age modelling software</t>
  </si>
  <si>
    <t>95% confidence interval age as calculated in BACON age modelling software</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</si>
</sst>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2"/>
      <color theme="1"/>
      <name val="Calibri"/>
      <family val="2"/>
      <scheme val="minor"/>
    </font>
    <font>
      <sz val="12"/>
      <color rgb="FF006100"/>
      <name val="Calibri"/>
      <family val="2"/>
      <scheme val="minor"/>
    </font>
    <font>
      <sz val="12"/>
      <color rgb="FF9C6500"/>
      <name val="Calibri"/>
      <family val="2"/>
      <scheme val="minor"/>
    </font>
    <font>
      <b/>
      <sz val="12"/>
      <color theme="0"/>
      <name val="Calibri"/>
      <family val="2"/>
      <scheme val="minor"/>
    </font>
    <font>
      <b/>
      <sz val="11"/>
      <color rgb="FFFFFFFF"/>
      <name val="Calibri"/>
      <family val="2"/>
      <scheme val="minor"/>
    </font>
    <font>
      <sz val="11"/>
      <color rgb="FF9C6500"/>
      <name val="Calibri"/>
      <family val="2"/>
      <scheme val="minor"/>
    </font>
    <font>
      <sz val="11"/>
      <color rgb="FF000000"/>
      <name val="Calibri"/>
      <family val="2"/>
      <scheme val="minor"/>
    </font>
    <font>
      <sz val="11"/>
      <color rgb="FF000000"/>
      <name val="Calibri (Body)"/>
    </font>
    <font>
      <b/>
      <sz val="11"/>
      <color rgb="FFFFFFFF"/>
      <name val="Calibri (Body)"/>
    </font>
    <font>
      <b/>
      <sz val="11"/>
      <color theme="1"/>
      <name val="Calibri"/>
      <family val="2"/>
      <scheme val="minor"/>
    </font>
    <font>
      <u/>
      <sz val="12"/>
      <color theme="10"/>
      <name val="Calibri"/>
      <family val="2"/>
      <scheme val="minor"/>
    </font>
    <font>
      <u/>
      <sz val="12"/>
      <color theme="11"/>
      <name val="Calibri"/>
      <family val="2"/>
      <scheme val="minor"/>
    </font>
    <font>
      <b/>
      <sz val="9"/>
      <name val="Geneva"/>
    </font>
    <font>
      <b/>
      <vertAlign val="superscript"/>
      <sz val="9"/>
      <name val="Geneva"/>
    </font>
    <font>
      <b/>
      <vertAlign val="superscript"/>
      <sz val="12"/>
      <name val="Geneva"/>
    </font>
    <font>
      <sz val="12"/>
      <name val="Geneva"/>
    </font>
    <font>
      <b/>
      <sz val="11"/>
      <color rgb="FF000000"/>
      <name val="Calibri"/>
      <family val="2"/>
      <scheme val="minor"/>
    </font>
    <font>
      <sz val="11"/>
      <color theme="1"/>
      <name val="Calibri"/>
      <family val="2"/>
    </font>
    <font>
      <sz val="10"/>
      <color theme="1"/>
      <name val="AdvTimes"/>
    </font>
    <font>
      <sz val="12"/>
      <color rgb="FF000000"/>
      <name val="Calibri"/>
      <family val="2"/>
      <scheme val="minor"/>
    </font>
  </fonts>
  <fills count="8">
    <fill>
      <patternFill patternType="none"/>
    </fill>
    <fill>
      <patternFill patternType="gray125"/>
    </fill>
    <fill>
      <patternFill patternType="solid">
        <fgColor rgb="FFC6EFCE"/>
      </patternFill>
    </fill>
    <fill>
      <patternFill patternType="solid">
        <fgColor rgb="FFFFEB9C"/>
      </patternFill>
    </fill>
    <fill>
      <patternFill patternType="solid">
        <fgColor rgb="FFA5A5A5"/>
      </patternFill>
    </fill>
    <fill>
      <patternFill patternType="solid">
        <fgColor theme="0" tint="-0.14996795556505021"/>
        <bgColor indexed="64"/>
      </patternFill>
    </fill>
    <fill>
      <patternFill patternType="solid">
        <fgColor rgb="FFA5A5A5"/>
        <bgColor rgb="FF000000"/>
      </patternFill>
    </fill>
    <fill>
      <patternFill patternType="solid">
        <fgColor rgb="FFFFEB9C"/>
        <bgColor rgb="FF000000"/>
      </patternFill>
    </fill>
  </fills>
  <borders count="14">
    <border>
      <left/>
      <right/>
      <top/>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bottom style="double">
        <color rgb="FF3F3F3F"/>
      </bottom>
      <diagonal/>
    </border>
    <border>
      <left/>
      <right style="double">
        <color rgb="FF3F3F3F"/>
      </right>
      <top style="double">
        <color rgb="FF3F3F3F"/>
      </top>
      <bottom style="double">
        <color rgb="FF3F3F3F"/>
      </bottom>
      <diagonal/>
    </border>
    <border>
      <left/>
      <right style="double">
        <color rgb="FF3F3F3F"/>
      </right>
      <top/>
      <bottom/>
      <diagonal/>
    </border>
    <border>
      <left style="double">
        <color rgb="FF3F3F3F"/>
      </left>
      <right style="double">
        <color rgb="FF3F3F3F"/>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54">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1" applyNumberFormat="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53">
    <xf numFmtId="0" fontId="0" fillId="0" borderId="0" xfId="0"/>
    <xf numFmtId="0" fontId="2" fillId="3" borderId="0" xfId="2"/>
    <xf numFmtId="0" fontId="0" fillId="5" borderId="0" xfId="0" applyFill="1"/>
    <xf numFmtId="0" fontId="3" fillId="4" borderId="1" xfId="3"/>
    <xf numFmtId="0" fontId="0" fillId="5" borderId="0" xfId="0" applyFill="1" applyBorder="1"/>
    <xf numFmtId="0" fontId="0" fillId="0" borderId="0" xfId="0" applyFill="1" applyBorder="1"/>
    <xf numFmtId="0" fontId="4" fillId="6" borderId="1" xfId="0" applyFont="1" applyFill="1" applyBorder="1" applyAlignment="1">
      <alignment horizontal="left"/>
    </xf>
    <xf numFmtId="0" fontId="5" fillId="7" borderId="0" xfId="0" applyFont="1" applyFill="1" applyAlignment="1">
      <alignment horizontal="left"/>
    </xf>
    <xf numFmtId="0" fontId="6" fillId="0" borderId="0" xfId="0" applyFont="1" applyAlignment="1">
      <alignment horizontal="left"/>
    </xf>
    <xf numFmtId="0" fontId="7" fillId="0" borderId="0" xfId="0" applyFont="1" applyAlignment="1">
      <alignment horizontal="left"/>
    </xf>
    <xf numFmtId="0" fontId="4" fillId="6" borderId="2" xfId="0" applyFont="1" applyFill="1" applyBorder="1" applyAlignment="1">
      <alignment horizontal="left"/>
    </xf>
    <xf numFmtId="0" fontId="4" fillId="6" borderId="3" xfId="0" applyFont="1" applyFill="1" applyBorder="1" applyAlignment="1">
      <alignment horizontal="left"/>
    </xf>
    <xf numFmtId="0" fontId="8" fillId="6" borderId="3" xfId="0" applyFont="1" applyFill="1" applyBorder="1" applyAlignment="1">
      <alignment horizontal="left"/>
    </xf>
    <xf numFmtId="0" fontId="5" fillId="7" borderId="4" xfId="0" applyFont="1" applyFill="1" applyBorder="1" applyAlignment="1">
      <alignment horizontal="left"/>
    </xf>
    <xf numFmtId="0" fontId="6" fillId="0" borderId="0" xfId="0" applyFont="1" applyFill="1" applyAlignment="1">
      <alignment horizontal="left"/>
    </xf>
    <xf numFmtId="0" fontId="5" fillId="7" borderId="5" xfId="0" applyFont="1" applyFill="1" applyBorder="1" applyAlignment="1">
      <alignment horizontal="left"/>
    </xf>
    <xf numFmtId="0" fontId="6" fillId="0" borderId="0" xfId="0" applyFont="1" applyAlignment="1">
      <alignment horizontal="left" wrapText="1"/>
    </xf>
    <xf numFmtId="0" fontId="0" fillId="0" borderId="0" xfId="0" applyAlignment="1">
      <alignment horizontal="left"/>
    </xf>
    <xf numFmtId="0" fontId="0" fillId="0" borderId="0" xfId="0" applyBorder="1"/>
    <xf numFmtId="0" fontId="0" fillId="0" borderId="0" xfId="0" applyBorder="1" applyAlignment="1">
      <alignment horizontal="right"/>
    </xf>
    <xf numFmtId="0" fontId="1" fillId="0" borderId="0" xfId="1" applyFill="1"/>
    <xf numFmtId="0" fontId="0" fillId="0" borderId="0" xfId="0" applyFill="1"/>
    <xf numFmtId="0" fontId="0" fillId="0" borderId="0" xfId="0" applyFill="1" applyAlignment="1">
      <alignment horizontal="left"/>
    </xf>
    <xf numFmtId="0" fontId="0" fillId="0" borderId="0" xfId="0" applyFill="1" applyBorder="1" applyAlignment="1">
      <alignment horizontal="right"/>
    </xf>
    <xf numFmtId="0" fontId="1" fillId="2" borderId="6" xfId="1" applyBorder="1"/>
    <xf numFmtId="0" fontId="0" fillId="0" borderId="7" xfId="0" applyBorder="1"/>
    <xf numFmtId="0" fontId="0" fillId="0" borderId="8" xfId="0" applyBorder="1"/>
    <xf numFmtId="0" fontId="9" fillId="0" borderId="9" xfId="0" applyFont="1" applyBorder="1" applyAlignment="1">
      <alignment wrapText="1"/>
    </xf>
    <xf numFmtId="0" fontId="12" fillId="0" borderId="0" xfId="0" applyFont="1" applyBorder="1" applyAlignment="1">
      <alignment horizontal="center" wrapText="1"/>
    </xf>
    <xf numFmtId="0" fontId="13" fillId="0" borderId="0" xfId="0" applyFont="1" applyBorder="1" applyAlignment="1">
      <alignment horizontal="center" wrapText="1"/>
    </xf>
    <xf numFmtId="0" fontId="14" fillId="0" borderId="0" xfId="0" applyFont="1" applyBorder="1" applyAlignment="1">
      <alignment horizontal="center" wrapText="1"/>
    </xf>
    <xf numFmtId="0" fontId="15" fillId="0" borderId="0" xfId="0" applyFont="1" applyBorder="1" applyAlignment="1">
      <alignment horizontal="center" wrapText="1"/>
    </xf>
    <xf numFmtId="0" fontId="13" fillId="0" borderId="10" xfId="0" applyFont="1" applyBorder="1" applyAlignment="1">
      <alignment horizontal="center" wrapText="1"/>
    </xf>
    <xf numFmtId="0" fontId="0" fillId="0" borderId="9" xfId="0" applyBorder="1"/>
    <xf numFmtId="0" fontId="0" fillId="0" borderId="10" xfId="0" applyBorder="1"/>
    <xf numFmtId="0" fontId="0" fillId="0" borderId="11" xfId="0" applyBorder="1"/>
    <xf numFmtId="0" fontId="0" fillId="0" borderId="12" xfId="0" applyBorder="1"/>
    <xf numFmtId="0" fontId="0" fillId="0" borderId="12" xfId="0" applyBorder="1" applyAlignment="1">
      <alignment horizontal="right"/>
    </xf>
    <xf numFmtId="0" fontId="0" fillId="0" borderId="12" xfId="0" applyFill="1" applyBorder="1" applyAlignment="1">
      <alignment horizontal="right"/>
    </xf>
    <xf numFmtId="0" fontId="0" fillId="0" borderId="13" xfId="0" applyBorder="1"/>
    <xf numFmtId="0" fontId="16" fillId="0" borderId="0" xfId="0" applyFont="1" applyAlignment="1">
      <alignment wrapText="1"/>
    </xf>
    <xf numFmtId="0" fontId="6" fillId="0" borderId="0" xfId="0" applyFont="1"/>
    <xf numFmtId="0" fontId="9" fillId="0" borderId="0" xfId="0" applyFont="1"/>
    <xf numFmtId="0" fontId="0" fillId="0" borderId="0" xfId="0" applyFont="1"/>
    <xf numFmtId="0" fontId="0" fillId="0" borderId="0" xfId="0" applyAlignment="1">
      <alignment horizontal="left" wrapText="1"/>
    </xf>
    <xf numFmtId="0" fontId="18" fillId="0" borderId="0" xfId="0" applyFont="1"/>
    <xf numFmtId="0" fontId="0" fillId="0" borderId="0" xfId="0" applyAlignment="1">
      <alignment horizontal="right"/>
    </xf>
    <xf numFmtId="0" fontId="0" fillId="0" borderId="0" xfId="0" applyFill="1" applyAlignment="1">
      <alignment horizontal="right"/>
    </xf>
    <xf numFmtId="0" fontId="19" fillId="0" borderId="0" xfId="0" applyFont="1"/>
    <xf numFmtId="0" fontId="5" fillId="7" borderId="0" xfId="0" applyFont="1" applyFill="1" applyBorder="1" applyAlignment="1">
      <alignment horizontal="left"/>
    </xf>
    <xf numFmtId="0" fontId="0" fillId="0" borderId="0" xfId="0" applyAlignment="1">
      <alignment wrapText="1"/>
    </xf>
    <xf numFmtId="0" fontId="0" fillId="0" borderId="0" xfId="0" applyAlignment="1">
      <alignment horizontal="left" vertical="top" wrapText="1"/>
    </xf>
    <xf numFmtId="0" fontId="0" fillId="0" borderId="0" xfId="0" applyFont="1" applyAlignment="1">
      <alignment horizontal="left"/>
    </xf>
  </cellXfs>
  <cellStyles count="54">
    <cellStyle name="Check Cell" xfId="3" builtinId="23"/>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Good" xfId="1" builtinId="26"/>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Neutral" xfId="2" builtinId="28"/>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tabSelected="1" topLeftCell="A20" workbookViewId="0">
      <selection activeCell="B45" sqref="B45"/>
    </sheetView>
  </sheetViews>
  <sheetFormatPr baseColWidth="10" defaultRowHeight="15" x14ac:dyDescent="0"/>
  <cols>
    <col min="1" max="1" width="54.1640625" bestFit="1" customWidth="1"/>
    <col min="2" max="2" width="95.6640625" style="17" bestFit="1" customWidth="1"/>
    <col min="3" max="3" width="95.1640625" bestFit="1" customWidth="1"/>
    <col min="5" max="5" width="24.5" bestFit="1" customWidth="1"/>
  </cols>
  <sheetData>
    <row r="1" spans="1:3">
      <c r="A1" s="1"/>
    </row>
    <row r="2" spans="1:3">
      <c r="A2" s="2" t="s">
        <v>0</v>
      </c>
      <c r="B2" s="17" t="s">
        <v>171</v>
      </c>
      <c r="C2" s="43" t="s">
        <v>129</v>
      </c>
    </row>
    <row r="3" spans="1:3">
      <c r="A3" s="2" t="s">
        <v>1</v>
      </c>
      <c r="C3" s="17"/>
    </row>
    <row r="4" spans="1:3">
      <c r="A4" s="2" t="s">
        <v>2</v>
      </c>
      <c r="B4" s="17" t="s">
        <v>166</v>
      </c>
      <c r="C4" s="17" t="s">
        <v>164</v>
      </c>
    </row>
    <row r="5" spans="1:3">
      <c r="A5" s="2" t="s">
        <v>3</v>
      </c>
      <c r="B5" s="17" t="s">
        <v>165</v>
      </c>
      <c r="C5" s="17" t="s">
        <v>165</v>
      </c>
    </row>
    <row r="6" spans="1:3">
      <c r="A6" s="2" t="s">
        <v>4</v>
      </c>
      <c r="C6" s="17"/>
    </row>
    <row r="7" spans="1:3" ht="45">
      <c r="A7" s="2" t="s">
        <v>5</v>
      </c>
      <c r="B7" s="44" t="s">
        <v>167</v>
      </c>
      <c r="C7" s="44" t="s">
        <v>138</v>
      </c>
    </row>
    <row r="8" spans="1:3" ht="16" thickBot="1">
      <c r="C8" s="17"/>
    </row>
    <row r="9" spans="1:3" ht="17" thickTop="1" thickBot="1">
      <c r="A9" s="3" t="s">
        <v>6</v>
      </c>
      <c r="C9" s="17"/>
    </row>
    <row r="10" spans="1:3" ht="16" thickTop="1">
      <c r="A10" s="2" t="s">
        <v>7</v>
      </c>
      <c r="B10" s="17" t="s">
        <v>166</v>
      </c>
      <c r="C10" s="17" t="s">
        <v>137</v>
      </c>
    </row>
    <row r="11" spans="1:3">
      <c r="A11" s="2" t="s">
        <v>8</v>
      </c>
      <c r="B11" s="17" t="s">
        <v>168</v>
      </c>
      <c r="C11" s="17" t="s">
        <v>131</v>
      </c>
    </row>
    <row r="12" spans="1:3">
      <c r="A12" s="2" t="s">
        <v>9</v>
      </c>
      <c r="B12" s="17" t="s">
        <v>169</v>
      </c>
      <c r="C12" s="17" t="s">
        <v>132</v>
      </c>
    </row>
    <row r="13" spans="1:3">
      <c r="A13" s="2" t="s">
        <v>10</v>
      </c>
      <c r="B13" s="17">
        <v>2017</v>
      </c>
      <c r="C13" s="17">
        <v>2006</v>
      </c>
    </row>
    <row r="14" spans="1:3">
      <c r="A14" s="2" t="s">
        <v>11</v>
      </c>
      <c r="C14" s="17">
        <v>35</v>
      </c>
    </row>
    <row r="15" spans="1:3">
      <c r="A15" s="2" t="s">
        <v>12</v>
      </c>
      <c r="C15" s="17">
        <v>3</v>
      </c>
    </row>
    <row r="16" spans="1:3">
      <c r="A16" s="2" t="s">
        <v>13</v>
      </c>
      <c r="C16" s="17" t="s">
        <v>133</v>
      </c>
    </row>
    <row r="17" spans="1:3">
      <c r="A17" s="2" t="s">
        <v>14</v>
      </c>
      <c r="C17" s="17"/>
    </row>
    <row r="18" spans="1:3">
      <c r="A18" s="2" t="s">
        <v>15</v>
      </c>
      <c r="C18" s="17" t="s">
        <v>134</v>
      </c>
    </row>
    <row r="19" spans="1:3" ht="255">
      <c r="A19" s="2" t="s">
        <v>16</v>
      </c>
      <c r="B19" s="51" t="s">
        <v>170</v>
      </c>
      <c r="C19" s="44" t="s">
        <v>135</v>
      </c>
    </row>
    <row r="20" spans="1:3" ht="30">
      <c r="A20" s="2" t="s">
        <v>36</v>
      </c>
      <c r="C20" s="44" t="s">
        <v>139</v>
      </c>
    </row>
    <row r="21" spans="1:3" ht="16" thickBot="1">
      <c r="B21" s="44"/>
    </row>
    <row r="22" spans="1:3" ht="17" thickTop="1" thickBot="1">
      <c r="A22" s="3" t="s">
        <v>17</v>
      </c>
    </row>
    <row r="23" spans="1:3" ht="16" thickTop="1">
      <c r="A23" s="2" t="s">
        <v>18</v>
      </c>
      <c r="B23" s="17" t="s">
        <v>136</v>
      </c>
    </row>
    <row r="24" spans="1:3">
      <c r="A24" s="2" t="s">
        <v>140</v>
      </c>
      <c r="B24" s="17">
        <v>-7.983333</v>
      </c>
    </row>
    <row r="25" spans="1:3">
      <c r="A25" s="2" t="s">
        <v>141</v>
      </c>
      <c r="B25" s="17">
        <v>-7.983333</v>
      </c>
    </row>
    <row r="26" spans="1:3">
      <c r="A26" s="2" t="s">
        <v>142</v>
      </c>
      <c r="B26" s="17">
        <v>113.38333299999999</v>
      </c>
    </row>
    <row r="27" spans="1:3">
      <c r="A27" s="2" t="s">
        <v>143</v>
      </c>
      <c r="B27" s="17">
        <v>113.38333299999999</v>
      </c>
    </row>
    <row r="28" spans="1:3">
      <c r="A28" s="2" t="s">
        <v>19</v>
      </c>
      <c r="B28" s="17">
        <v>240</v>
      </c>
    </row>
    <row r="29" spans="1:3" ht="16" thickBot="1"/>
    <row r="30" spans="1:3" ht="17" thickTop="1" thickBot="1">
      <c r="A30" s="3" t="s">
        <v>20</v>
      </c>
    </row>
    <row r="31" spans="1:3" ht="16" thickTop="1">
      <c r="A31" s="4" t="s">
        <v>21</v>
      </c>
    </row>
    <row r="32" spans="1:3">
      <c r="A32" s="4" t="s">
        <v>22</v>
      </c>
      <c r="B32" s="17" t="s">
        <v>85</v>
      </c>
    </row>
    <row r="33" spans="1:3">
      <c r="A33" s="4" t="s">
        <v>23</v>
      </c>
    </row>
    <row r="34" spans="1:3">
      <c r="A34" s="4" t="s">
        <v>24</v>
      </c>
      <c r="B34" s="17" t="s">
        <v>145</v>
      </c>
    </row>
    <row r="35" spans="1:3">
      <c r="A35" s="4" t="s">
        <v>25</v>
      </c>
      <c r="B35" s="17" t="s">
        <v>146</v>
      </c>
      <c r="C35" t="s">
        <v>172</v>
      </c>
    </row>
    <row r="36" spans="1:3">
      <c r="A36" s="4" t="s">
        <v>26</v>
      </c>
      <c r="B36" s="17">
        <v>9.82</v>
      </c>
      <c r="C36" t="s">
        <v>130</v>
      </c>
    </row>
    <row r="37" spans="1:3">
      <c r="A37" s="4" t="s">
        <v>27</v>
      </c>
      <c r="B37" s="17" t="s">
        <v>147</v>
      </c>
    </row>
    <row r="38" spans="1:3" ht="16" thickBot="1"/>
    <row r="39" spans="1:3" ht="17" thickTop="1" thickBot="1">
      <c r="A39" s="3" t="s">
        <v>28</v>
      </c>
    </row>
    <row r="40" spans="1:3" ht="16" thickTop="1">
      <c r="A40" s="4" t="s">
        <v>29</v>
      </c>
    </row>
    <row r="41" spans="1:3">
      <c r="A41" s="4" t="s">
        <v>30</v>
      </c>
    </row>
    <row r="42" spans="1:3" ht="16" thickBot="1"/>
    <row r="43" spans="1:3" ht="17" thickTop="1" thickBot="1">
      <c r="A43" s="3" t="s">
        <v>31</v>
      </c>
    </row>
    <row r="44" spans="1:3" ht="16" thickTop="1">
      <c r="A44" s="4" t="s">
        <v>32</v>
      </c>
      <c r="B44" s="45"/>
    </row>
    <row r="45" spans="1:3">
      <c r="A45" s="4" t="s">
        <v>33</v>
      </c>
    </row>
    <row r="46" spans="1:3" ht="16" thickBot="1"/>
    <row r="47" spans="1:3" ht="17" thickTop="1" thickBot="1">
      <c r="A47" s="3" t="s">
        <v>34</v>
      </c>
    </row>
    <row r="48" spans="1:3" ht="16" thickTop="1">
      <c r="A48" t="s">
        <v>35</v>
      </c>
      <c r="B48" s="17" t="s">
        <v>144</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A8" sqref="A8:XFD8"/>
    </sheetView>
  </sheetViews>
  <sheetFormatPr baseColWidth="10" defaultRowHeight="15" x14ac:dyDescent="0"/>
  <cols>
    <col min="1" max="1" width="48.33203125" bestFit="1" customWidth="1"/>
    <col min="2" max="11" width="15.5" bestFit="1" customWidth="1"/>
    <col min="12" max="12" width="8.1640625" bestFit="1" customWidth="1"/>
    <col min="14" max="14" width="4.1640625" bestFit="1" customWidth="1"/>
    <col min="15" max="15" width="9.6640625" bestFit="1" customWidth="1"/>
    <col min="16" max="16" width="4.1640625" bestFit="1" customWidth="1"/>
    <col min="17" max="17" width="9.6640625" bestFit="1" customWidth="1"/>
    <col min="18" max="18" width="4.1640625" bestFit="1" customWidth="1"/>
    <col min="19" max="19" width="12.1640625" bestFit="1" customWidth="1"/>
  </cols>
  <sheetData>
    <row r="1" spans="1:11" ht="17" thickTop="1" thickBot="1">
      <c r="A1" s="3" t="s">
        <v>37</v>
      </c>
    </row>
    <row r="2" spans="1:11" ht="16" thickTop="1">
      <c r="A2" s="2" t="s">
        <v>38</v>
      </c>
    </row>
    <row r="3" spans="1:11">
      <c r="A3" s="2" t="s">
        <v>118</v>
      </c>
    </row>
    <row r="4" spans="1:11">
      <c r="A4" s="4" t="s">
        <v>117</v>
      </c>
    </row>
    <row r="5" spans="1:11">
      <c r="A5" s="5" t="s">
        <v>39</v>
      </c>
      <c r="B5" s="23" t="s">
        <v>71</v>
      </c>
      <c r="C5" s="23" t="s">
        <v>73</v>
      </c>
      <c r="D5" s="23" t="s">
        <v>74</v>
      </c>
      <c r="E5" s="23" t="s">
        <v>76</v>
      </c>
      <c r="F5" s="19" t="s">
        <v>77</v>
      </c>
      <c r="G5" s="19" t="s">
        <v>78</v>
      </c>
      <c r="H5" s="19" t="s">
        <v>79</v>
      </c>
      <c r="I5" s="19" t="s">
        <v>81</v>
      </c>
      <c r="J5" s="19" t="s">
        <v>82</v>
      </c>
      <c r="K5" s="19" t="s">
        <v>83</v>
      </c>
    </row>
    <row r="6" spans="1:11">
      <c r="A6" s="5" t="s">
        <v>40</v>
      </c>
      <c r="B6" s="23" t="s">
        <v>72</v>
      </c>
      <c r="C6" s="23" t="s">
        <v>72</v>
      </c>
      <c r="D6" s="23" t="s">
        <v>75</v>
      </c>
      <c r="E6" s="23" t="s">
        <v>72</v>
      </c>
      <c r="F6" s="23" t="s">
        <v>72</v>
      </c>
      <c r="G6" s="19" t="s">
        <v>72</v>
      </c>
      <c r="H6" s="23" t="s">
        <v>80</v>
      </c>
      <c r="I6" s="23" t="s">
        <v>72</v>
      </c>
      <c r="J6" s="23" t="s">
        <v>80</v>
      </c>
      <c r="K6" s="23" t="s">
        <v>80</v>
      </c>
    </row>
    <row r="7" spans="1:11">
      <c r="A7" t="s">
        <v>153</v>
      </c>
      <c r="B7" s="47"/>
      <c r="C7" s="47"/>
      <c r="D7" s="47"/>
      <c r="E7" s="47"/>
      <c r="F7" s="46"/>
      <c r="G7" s="46"/>
      <c r="H7" s="46"/>
      <c r="I7" s="46"/>
      <c r="J7" s="46"/>
      <c r="K7" s="46"/>
    </row>
    <row r="8" spans="1:11">
      <c r="A8" t="s">
        <v>152</v>
      </c>
      <c r="B8" s="47">
        <v>180.5</v>
      </c>
      <c r="C8" s="47">
        <v>247</v>
      </c>
      <c r="D8" s="47">
        <v>317</v>
      </c>
      <c r="E8" s="47">
        <v>339</v>
      </c>
      <c r="F8" s="46">
        <v>382</v>
      </c>
      <c r="G8" s="46">
        <v>531</v>
      </c>
      <c r="H8" s="46">
        <v>615.20000000000005</v>
      </c>
      <c r="I8" s="46">
        <v>796</v>
      </c>
      <c r="J8" s="46">
        <v>851</v>
      </c>
      <c r="K8" s="46">
        <v>981</v>
      </c>
    </row>
    <row r="9" spans="1:11">
      <c r="A9" t="s">
        <v>41</v>
      </c>
      <c r="B9" s="47"/>
      <c r="C9" s="47"/>
      <c r="D9" s="47"/>
      <c r="E9" s="47"/>
      <c r="F9" s="46"/>
      <c r="G9" s="46"/>
      <c r="H9" s="46"/>
      <c r="I9" s="46"/>
      <c r="J9" s="46"/>
      <c r="K9" s="46"/>
    </row>
    <row r="10" spans="1:11">
      <c r="A10" t="s">
        <v>42</v>
      </c>
      <c r="B10" s="23">
        <v>263</v>
      </c>
      <c r="C10" s="23">
        <v>230</v>
      </c>
      <c r="D10" s="23">
        <v>397</v>
      </c>
      <c r="E10" s="23">
        <v>240</v>
      </c>
      <c r="F10" s="19">
        <v>240</v>
      </c>
      <c r="G10" s="19">
        <v>260</v>
      </c>
      <c r="H10" s="19">
        <v>382</v>
      </c>
      <c r="I10" s="19">
        <v>414</v>
      </c>
      <c r="J10" s="19">
        <v>510</v>
      </c>
      <c r="K10" s="19">
        <v>810</v>
      </c>
    </row>
    <row r="11" spans="1:11">
      <c r="A11" t="s">
        <v>43</v>
      </c>
      <c r="B11" s="47">
        <v>35</v>
      </c>
      <c r="C11" s="47">
        <v>40</v>
      </c>
      <c r="D11" s="47">
        <v>41</v>
      </c>
      <c r="E11" s="47">
        <v>40</v>
      </c>
      <c r="F11" s="46">
        <v>40</v>
      </c>
      <c r="G11" s="46">
        <v>30</v>
      </c>
      <c r="H11" s="46">
        <v>36</v>
      </c>
      <c r="I11" s="46">
        <v>33</v>
      </c>
      <c r="J11" s="46">
        <v>40</v>
      </c>
      <c r="K11" s="46">
        <v>60</v>
      </c>
    </row>
    <row r="12" spans="1:11">
      <c r="A12" t="s">
        <v>44</v>
      </c>
      <c r="B12" s="47"/>
      <c r="C12" s="47"/>
      <c r="D12" s="47"/>
      <c r="E12" s="47"/>
      <c r="F12" s="46"/>
      <c r="G12" s="46"/>
      <c r="H12" s="46"/>
      <c r="I12" s="46"/>
      <c r="J12" s="46"/>
      <c r="K12" s="46"/>
    </row>
    <row r="13" spans="1:11">
      <c r="A13" t="s">
        <v>45</v>
      </c>
      <c r="B13" s="46"/>
      <c r="C13" s="46"/>
      <c r="D13" s="46"/>
      <c r="E13" s="46"/>
      <c r="F13" s="46"/>
      <c r="G13" s="46"/>
      <c r="H13" s="46"/>
      <c r="I13" s="46"/>
      <c r="J13" s="46"/>
      <c r="K13" s="46"/>
    </row>
    <row r="14" spans="1:11">
      <c r="A14" t="s">
        <v>46</v>
      </c>
      <c r="B14" s="46"/>
      <c r="C14" s="46"/>
      <c r="D14" s="46"/>
      <c r="E14" s="46"/>
      <c r="F14" s="46"/>
      <c r="G14" s="46"/>
      <c r="H14" s="46"/>
      <c r="I14" s="46"/>
      <c r="J14" s="46"/>
      <c r="K14" s="46"/>
    </row>
    <row r="15" spans="1:11">
      <c r="A15" t="s">
        <v>47</v>
      </c>
      <c r="B15" s="46"/>
      <c r="C15" s="46"/>
      <c r="D15" s="46"/>
      <c r="E15" s="46"/>
      <c r="F15" s="46"/>
      <c r="G15" s="46"/>
      <c r="H15" s="46"/>
      <c r="I15" s="46"/>
      <c r="J15" s="46"/>
      <c r="K15" s="46"/>
    </row>
    <row r="16" spans="1:11">
      <c r="A16" t="s">
        <v>48</v>
      </c>
      <c r="B16" s="46"/>
      <c r="C16" s="46"/>
      <c r="D16" s="46"/>
      <c r="E16" s="46"/>
      <c r="F16" s="46"/>
      <c r="G16" s="46"/>
      <c r="H16" s="46"/>
      <c r="I16" s="46"/>
      <c r="J16" s="46"/>
      <c r="K16" s="46"/>
    </row>
    <row r="17" spans="1:24">
      <c r="A17" t="s">
        <v>49</v>
      </c>
      <c r="B17" s="46"/>
      <c r="C17" s="46"/>
      <c r="D17" s="46"/>
      <c r="E17" s="46"/>
      <c r="F17" s="46"/>
      <c r="G17" s="46"/>
      <c r="H17" s="46"/>
      <c r="I17" s="46"/>
      <c r="J17" s="46"/>
      <c r="K17" s="46"/>
    </row>
    <row r="18" spans="1:24">
      <c r="A18" t="s">
        <v>50</v>
      </c>
      <c r="B18" s="19" t="s">
        <v>154</v>
      </c>
      <c r="C18" s="23" t="s">
        <v>86</v>
      </c>
      <c r="D18" s="19" t="s">
        <v>155</v>
      </c>
      <c r="E18" s="23" t="s">
        <v>156</v>
      </c>
      <c r="F18" s="23" t="s">
        <v>87</v>
      </c>
      <c r="G18" s="19" t="s">
        <v>88</v>
      </c>
      <c r="H18" s="23" t="s">
        <v>89</v>
      </c>
      <c r="I18" s="23" t="s">
        <v>90</v>
      </c>
      <c r="J18" s="23" t="s">
        <v>91</v>
      </c>
      <c r="K18" s="23" t="s">
        <v>84</v>
      </c>
    </row>
    <row r="19" spans="1:24">
      <c r="B19" s="19" t="s">
        <v>92</v>
      </c>
      <c r="C19" s="19" t="s">
        <v>93</v>
      </c>
      <c r="D19" s="19" t="s">
        <v>94</v>
      </c>
      <c r="E19" s="19" t="s">
        <v>95</v>
      </c>
      <c r="F19" s="19" t="s">
        <v>96</v>
      </c>
      <c r="G19" s="19" t="s">
        <v>97</v>
      </c>
      <c r="H19" s="19" t="s">
        <v>92</v>
      </c>
      <c r="I19" s="19" t="s">
        <v>98</v>
      </c>
      <c r="J19" s="19" t="s">
        <v>96</v>
      </c>
      <c r="K19" s="19" t="s">
        <v>99</v>
      </c>
    </row>
    <row r="20" spans="1:24">
      <c r="B20" s="20"/>
      <c r="C20" s="21"/>
      <c r="D20" s="21"/>
      <c r="E20" s="21"/>
      <c r="F20" s="21"/>
      <c r="G20" s="21"/>
      <c r="H20" s="21"/>
      <c r="I20" s="21"/>
    </row>
    <row r="21" spans="1:24">
      <c r="A21" s="24" t="s">
        <v>100</v>
      </c>
      <c r="B21" s="25"/>
      <c r="C21" s="25"/>
      <c r="D21" s="25"/>
      <c r="E21" s="25"/>
      <c r="F21" s="25"/>
      <c r="G21" s="25"/>
      <c r="H21" s="25"/>
      <c r="I21" s="25"/>
      <c r="J21" s="25"/>
      <c r="K21" s="25"/>
      <c r="L21" s="25"/>
      <c r="M21" s="25"/>
      <c r="N21" s="25"/>
      <c r="O21" s="25"/>
      <c r="P21" s="25"/>
      <c r="Q21" s="25"/>
      <c r="R21" s="25"/>
      <c r="S21" s="25"/>
      <c r="T21" s="25"/>
      <c r="U21" s="25"/>
      <c r="V21" s="25"/>
      <c r="W21" s="25"/>
      <c r="X21" s="26"/>
    </row>
    <row r="22" spans="1:24" ht="55">
      <c r="A22" s="27" t="s">
        <v>70</v>
      </c>
      <c r="B22" s="28" t="s">
        <v>101</v>
      </c>
      <c r="C22" s="29" t="s">
        <v>102</v>
      </c>
      <c r="D22" s="30" t="s">
        <v>103</v>
      </c>
      <c r="E22" s="29" t="s">
        <v>104</v>
      </c>
      <c r="F22" s="30" t="s">
        <v>103</v>
      </c>
      <c r="G22" s="29" t="s">
        <v>105</v>
      </c>
      <c r="H22" s="30" t="s">
        <v>103</v>
      </c>
      <c r="I22" s="28" t="s">
        <v>106</v>
      </c>
      <c r="J22" s="28" t="s">
        <v>103</v>
      </c>
      <c r="K22" s="29" t="s">
        <v>107</v>
      </c>
      <c r="L22" s="30" t="s">
        <v>103</v>
      </c>
      <c r="M22" s="29" t="s">
        <v>108</v>
      </c>
      <c r="N22" s="30" t="s">
        <v>103</v>
      </c>
      <c r="O22" s="29" t="s">
        <v>109</v>
      </c>
      <c r="P22" s="30" t="s">
        <v>103</v>
      </c>
      <c r="Q22" s="28" t="s">
        <v>110</v>
      </c>
      <c r="R22" s="31" t="s">
        <v>103</v>
      </c>
      <c r="S22" s="18"/>
      <c r="T22" s="18"/>
      <c r="U22" s="29" t="s">
        <v>111</v>
      </c>
      <c r="V22" s="29" t="s">
        <v>112</v>
      </c>
      <c r="W22" s="29" t="s">
        <v>113</v>
      </c>
      <c r="X22" s="32" t="s">
        <v>114</v>
      </c>
    </row>
    <row r="23" spans="1:24">
      <c r="A23" s="33">
        <v>561.5</v>
      </c>
      <c r="B23" s="18" t="s">
        <v>115</v>
      </c>
      <c r="C23" s="19">
        <v>6.66</v>
      </c>
      <c r="D23" s="19">
        <v>0.03</v>
      </c>
      <c r="E23" s="19">
        <f>10.1/C23</f>
        <v>1.5165165165165164</v>
      </c>
      <c r="F23" s="19">
        <v>0.2</v>
      </c>
      <c r="G23" s="19">
        <v>27.9</v>
      </c>
      <c r="H23" s="19">
        <v>1.8</v>
      </c>
      <c r="I23" s="19">
        <v>49.1</v>
      </c>
      <c r="J23" s="19">
        <v>1.9</v>
      </c>
      <c r="K23" s="19">
        <v>2.5600000000000002E-3</v>
      </c>
      <c r="L23" s="19">
        <v>1.4999999999999999E-4</v>
      </c>
      <c r="M23" s="19">
        <v>266</v>
      </c>
      <c r="N23" s="23">
        <v>16</v>
      </c>
      <c r="O23" s="23">
        <v>224</v>
      </c>
      <c r="P23" s="23">
        <v>26</v>
      </c>
      <c r="Q23" s="19">
        <v>49.1</v>
      </c>
      <c r="R23" s="18">
        <v>1.9</v>
      </c>
      <c r="S23" s="18">
        <v>1.1875</v>
      </c>
      <c r="T23" s="18"/>
      <c r="U23" s="18">
        <f>M23+N23</f>
        <v>282</v>
      </c>
      <c r="V23" s="18">
        <f>M23-N23</f>
        <v>250</v>
      </c>
      <c r="W23" s="18">
        <f>O23+P23</f>
        <v>250</v>
      </c>
      <c r="X23" s="34">
        <f>O23-P23</f>
        <v>198</v>
      </c>
    </row>
    <row r="24" spans="1:24">
      <c r="A24" s="33">
        <v>561.5</v>
      </c>
      <c r="B24" s="18" t="s">
        <v>116</v>
      </c>
      <c r="C24" s="19">
        <v>8.5</v>
      </c>
      <c r="D24" s="19">
        <v>0.2</v>
      </c>
      <c r="E24" s="19">
        <v>13.6</v>
      </c>
      <c r="F24" s="19">
        <v>1.2</v>
      </c>
      <c r="G24" s="19">
        <v>24.3</v>
      </c>
      <c r="H24" s="19">
        <v>5.5</v>
      </c>
      <c r="I24" s="19">
        <v>46.1</v>
      </c>
      <c r="J24" s="19">
        <v>3.2</v>
      </c>
      <c r="K24" s="19">
        <v>2.4099999999999998E-3</v>
      </c>
      <c r="L24" s="19">
        <v>5.0000000000000001E-4</v>
      </c>
      <c r="M24" s="19">
        <v>252</v>
      </c>
      <c r="N24" s="23">
        <v>53</v>
      </c>
      <c r="O24" s="23">
        <v>207</v>
      </c>
      <c r="P24" s="23">
        <v>57</v>
      </c>
      <c r="Q24" s="19">
        <v>46.1</v>
      </c>
      <c r="R24" s="18">
        <v>3.2</v>
      </c>
      <c r="S24" s="18">
        <f>M24/O24</f>
        <v>1.2173913043478262</v>
      </c>
      <c r="T24" s="18"/>
      <c r="U24" s="18">
        <f>M24+N24</f>
        <v>305</v>
      </c>
      <c r="V24" s="18">
        <f>M24-N24</f>
        <v>199</v>
      </c>
      <c r="W24" s="18">
        <f>O24+P24</f>
        <v>264</v>
      </c>
      <c r="X24" s="34">
        <f>O24-P24</f>
        <v>150</v>
      </c>
    </row>
    <row r="25" spans="1:24">
      <c r="A25" s="33">
        <v>564</v>
      </c>
      <c r="B25" s="18" t="s">
        <v>115</v>
      </c>
      <c r="C25" s="19">
        <v>3.67</v>
      </c>
      <c r="D25" s="19">
        <v>0.06</v>
      </c>
      <c r="E25" s="19">
        <v>12.6</v>
      </c>
      <c r="F25" s="19">
        <v>2.2999999999999998</v>
      </c>
      <c r="G25" s="19">
        <v>5.7</v>
      </c>
      <c r="H25" s="19">
        <v>0.6</v>
      </c>
      <c r="I25" s="19">
        <v>45.9</v>
      </c>
      <c r="J25" s="19">
        <v>3.9</v>
      </c>
      <c r="K25" s="19">
        <v>1.1900000000000001E-2</v>
      </c>
      <c r="L25" s="19">
        <v>1.1999999999999999E-3</v>
      </c>
      <c r="M25" s="19">
        <v>1240</v>
      </c>
      <c r="N25" s="23">
        <v>130</v>
      </c>
      <c r="O25" s="23">
        <v>280</v>
      </c>
      <c r="P25" s="23">
        <v>500</v>
      </c>
      <c r="Q25" s="19">
        <v>46</v>
      </c>
      <c r="R25" s="18">
        <v>3.9</v>
      </c>
      <c r="S25" s="18">
        <f>M25/O25</f>
        <v>4.4285714285714288</v>
      </c>
      <c r="T25" s="18"/>
      <c r="U25" s="18">
        <f>M25+N25</f>
        <v>1370</v>
      </c>
      <c r="V25" s="18">
        <f>M25-N25</f>
        <v>1110</v>
      </c>
      <c r="W25" s="18">
        <f>O25+P25</f>
        <v>780</v>
      </c>
      <c r="X25" s="34">
        <f>O25-P25</f>
        <v>-220</v>
      </c>
    </row>
    <row r="26" spans="1:24">
      <c r="A26" s="33">
        <v>567</v>
      </c>
      <c r="B26" s="18" t="s">
        <v>115</v>
      </c>
      <c r="C26" s="19">
        <v>5.3</v>
      </c>
      <c r="D26" s="19">
        <v>0.1</v>
      </c>
      <c r="E26" s="19">
        <v>41.8</v>
      </c>
      <c r="F26" s="19">
        <v>1.7</v>
      </c>
      <c r="G26" s="19">
        <v>8.9</v>
      </c>
      <c r="H26" s="19">
        <v>2</v>
      </c>
      <c r="I26" s="19">
        <v>52.3</v>
      </c>
      <c r="J26" s="19">
        <v>3.6</v>
      </c>
      <c r="K26" s="19">
        <v>4.2700000000000002E-2</v>
      </c>
      <c r="L26" s="19">
        <v>9.5E-4</v>
      </c>
      <c r="M26" s="19">
        <v>440</v>
      </c>
      <c r="N26" s="23">
        <v>100</v>
      </c>
      <c r="O26" s="23">
        <v>226</v>
      </c>
      <c r="P26" s="23">
        <v>150</v>
      </c>
      <c r="Q26" s="19">
        <v>52.3</v>
      </c>
      <c r="R26" s="18">
        <v>3.6</v>
      </c>
      <c r="S26" s="18">
        <f>M26/O26</f>
        <v>1.9469026548672566</v>
      </c>
      <c r="T26" s="18"/>
      <c r="U26" s="18">
        <f>M26+N26</f>
        <v>540</v>
      </c>
      <c r="V26" s="18">
        <f>M26-N26</f>
        <v>340</v>
      </c>
      <c r="W26" s="18">
        <f>O26+P26</f>
        <v>376</v>
      </c>
      <c r="X26" s="34">
        <f>O26-P26</f>
        <v>76</v>
      </c>
    </row>
    <row r="27" spans="1:24">
      <c r="A27" s="35">
        <v>567</v>
      </c>
      <c r="B27" s="36" t="s">
        <v>116</v>
      </c>
      <c r="C27" s="37">
        <v>4.21</v>
      </c>
      <c r="D27" s="37">
        <v>0.04</v>
      </c>
      <c r="E27" s="37">
        <v>21.6</v>
      </c>
      <c r="F27" s="37">
        <v>0.4</v>
      </c>
      <c r="G27" s="37">
        <v>13.8</v>
      </c>
      <c r="H27" s="37">
        <v>1.4</v>
      </c>
      <c r="I27" s="37">
        <v>45.3</v>
      </c>
      <c r="J27" s="37">
        <v>2.7</v>
      </c>
      <c r="K27" s="37">
        <v>4.2900000000000004E-3</v>
      </c>
      <c r="L27" s="37">
        <v>4.4000000000000002E-4</v>
      </c>
      <c r="M27" s="37">
        <v>449</v>
      </c>
      <c r="N27" s="38">
        <v>46</v>
      </c>
      <c r="O27" s="38">
        <v>306</v>
      </c>
      <c r="P27" s="38">
        <v>85</v>
      </c>
      <c r="Q27" s="37">
        <v>45.3</v>
      </c>
      <c r="R27" s="36">
        <v>2.7</v>
      </c>
      <c r="S27" s="36">
        <f>M27/O27</f>
        <v>1.4673202614379084</v>
      </c>
      <c r="T27" s="36"/>
      <c r="U27" s="36">
        <f>M27+N27</f>
        <v>495</v>
      </c>
      <c r="V27" s="36">
        <f>M27-N27</f>
        <v>403</v>
      </c>
      <c r="W27" s="36">
        <f>O27+P27</f>
        <v>391</v>
      </c>
      <c r="X27" s="39">
        <f>O27-P27</f>
        <v>221</v>
      </c>
    </row>
    <row r="28" spans="1:24">
      <c r="P28" s="21"/>
      <c r="Q28" s="21"/>
      <c r="R28" s="21"/>
    </row>
    <row r="29" spans="1:24">
      <c r="P29" s="21"/>
      <c r="Q29" s="21"/>
      <c r="R29" s="21"/>
    </row>
    <row r="30" spans="1:24">
      <c r="B30" s="22"/>
      <c r="C30" s="5"/>
      <c r="D30" s="5"/>
      <c r="E30" s="5"/>
      <c r="F30" s="5"/>
      <c r="G30" s="23"/>
      <c r="H30" s="21"/>
      <c r="I30" s="21"/>
    </row>
    <row r="31" spans="1:24">
      <c r="B31" s="22"/>
      <c r="C31" s="5"/>
      <c r="D31" s="5"/>
      <c r="E31" s="5"/>
      <c r="F31" s="5"/>
      <c r="G31" s="23"/>
      <c r="H31" s="21"/>
      <c r="I31" s="21"/>
    </row>
    <row r="32" spans="1:24">
      <c r="B32" s="21"/>
      <c r="C32" s="21"/>
      <c r="D32" s="21"/>
      <c r="E32" s="21"/>
      <c r="F32" s="21"/>
      <c r="G32" s="21"/>
      <c r="H32" s="21"/>
      <c r="I32" s="21"/>
    </row>
    <row r="33" spans="2:9">
      <c r="B33" s="21"/>
      <c r="C33" s="21"/>
      <c r="D33" s="21"/>
      <c r="E33" s="21"/>
      <c r="F33" s="21"/>
      <c r="G33" s="21"/>
      <c r="H33" s="21"/>
      <c r="I33" s="21"/>
    </row>
    <row r="34" spans="2:9">
      <c r="B34" s="21"/>
      <c r="C34" s="21"/>
      <c r="D34" s="21"/>
      <c r="E34" s="21"/>
      <c r="F34" s="21"/>
      <c r="G34" s="21"/>
      <c r="H34" s="21"/>
      <c r="I34" s="21"/>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1"/>
  <sheetViews>
    <sheetView workbookViewId="0">
      <selection activeCell="A4" sqref="A4:XFD4"/>
    </sheetView>
  </sheetViews>
  <sheetFormatPr baseColWidth="10" defaultRowHeight="15" x14ac:dyDescent="0"/>
  <cols>
    <col min="1" max="1" width="13.33203125" bestFit="1" customWidth="1"/>
    <col min="2" max="2" width="12.33203125" bestFit="1" customWidth="1"/>
    <col min="3" max="3" width="59.33203125" bestFit="1" customWidth="1"/>
    <col min="4" max="4" width="13.33203125" bestFit="1" customWidth="1"/>
    <col min="5" max="5" width="13.1640625" bestFit="1" customWidth="1"/>
    <col min="6" max="6" width="30.6640625" bestFit="1" customWidth="1"/>
    <col min="7" max="7" width="39" bestFit="1" customWidth="1"/>
    <col min="8" max="8" width="74" customWidth="1"/>
    <col min="9" max="9" width="8.6640625" bestFit="1" customWidth="1"/>
    <col min="10" max="10" width="13.1640625" bestFit="1" customWidth="1"/>
    <col min="11" max="11" width="9.5" bestFit="1" customWidth="1"/>
    <col min="12" max="12" width="25" bestFit="1" customWidth="1"/>
    <col min="13" max="13" width="31" customWidth="1"/>
    <col min="14" max="14" width="7.5" customWidth="1"/>
  </cols>
  <sheetData>
    <row r="1" spans="1:19" ht="17" thickTop="1" thickBot="1">
      <c r="A1" s="6" t="s">
        <v>51</v>
      </c>
      <c r="B1" s="7"/>
      <c r="C1" s="8"/>
      <c r="D1" s="9"/>
      <c r="E1" s="8"/>
      <c r="F1" s="8"/>
      <c r="G1" s="8"/>
      <c r="H1" s="8"/>
      <c r="I1" s="8"/>
      <c r="J1" s="8"/>
      <c r="K1" s="8"/>
      <c r="L1" s="8"/>
      <c r="M1" s="8"/>
      <c r="N1" s="8"/>
      <c r="O1" s="8"/>
    </row>
    <row r="2" spans="1:19" ht="17" thickTop="1" thickBot="1">
      <c r="A2" s="10" t="s">
        <v>52</v>
      </c>
      <c r="B2" s="11"/>
      <c r="C2" s="11" t="s">
        <v>53</v>
      </c>
      <c r="D2" s="12" t="s">
        <v>54</v>
      </c>
      <c r="E2" s="11" t="s">
        <v>55</v>
      </c>
      <c r="F2" s="11" t="s">
        <v>56</v>
      </c>
      <c r="G2" s="11" t="s">
        <v>57</v>
      </c>
      <c r="H2" s="11" t="s">
        <v>58</v>
      </c>
      <c r="I2" s="11" t="s">
        <v>59</v>
      </c>
      <c r="J2" s="11" t="s">
        <v>60</v>
      </c>
      <c r="K2" s="11" t="s">
        <v>61</v>
      </c>
      <c r="L2" s="11" t="s">
        <v>62</v>
      </c>
      <c r="M2" s="11" t="s">
        <v>63</v>
      </c>
      <c r="N2" s="13" t="s">
        <v>64</v>
      </c>
      <c r="O2" s="8"/>
    </row>
    <row r="3" spans="1:19" ht="43" thickTop="1">
      <c r="A3" s="40" t="s">
        <v>70</v>
      </c>
      <c r="B3" s="8"/>
      <c r="C3" s="52" t="s">
        <v>173</v>
      </c>
      <c r="D3" s="9" t="s">
        <v>65</v>
      </c>
      <c r="E3" s="14" t="s">
        <v>65</v>
      </c>
      <c r="F3" s="8" t="s">
        <v>123</v>
      </c>
      <c r="G3" s="8" t="s">
        <v>65</v>
      </c>
      <c r="H3" s="8" t="s">
        <v>65</v>
      </c>
      <c r="I3" s="8" t="s">
        <v>65</v>
      </c>
      <c r="J3" s="8" t="s">
        <v>65</v>
      </c>
      <c r="K3" s="8" t="s">
        <v>66</v>
      </c>
      <c r="L3" s="8" t="s">
        <v>65</v>
      </c>
      <c r="M3" s="8" t="s">
        <v>65</v>
      </c>
      <c r="N3" s="15" t="s">
        <v>67</v>
      </c>
      <c r="O3" s="8"/>
    </row>
    <row r="4" spans="1:19">
      <c r="A4" s="48" t="s">
        <v>157</v>
      </c>
      <c r="B4" s="8"/>
      <c r="C4" s="8" t="s">
        <v>174</v>
      </c>
      <c r="D4" s="9" t="s">
        <v>65</v>
      </c>
      <c r="E4" s="14" t="s">
        <v>65</v>
      </c>
      <c r="F4" s="8" t="s">
        <v>163</v>
      </c>
      <c r="G4" s="8" t="s">
        <v>65</v>
      </c>
      <c r="H4" s="8"/>
      <c r="I4" s="8" t="s">
        <v>65</v>
      </c>
      <c r="J4" s="8" t="s">
        <v>65</v>
      </c>
      <c r="K4" s="8" t="s">
        <v>66</v>
      </c>
      <c r="L4" s="8" t="s">
        <v>65</v>
      </c>
      <c r="M4" s="8" t="s">
        <v>65</v>
      </c>
      <c r="N4" s="49"/>
      <c r="O4" s="8"/>
    </row>
    <row r="5" spans="1:19">
      <c r="A5" s="48" t="s">
        <v>158</v>
      </c>
      <c r="B5" s="8"/>
      <c r="C5" s="8" t="s">
        <v>175</v>
      </c>
      <c r="D5" s="9" t="s">
        <v>65</v>
      </c>
      <c r="E5" s="14" t="s">
        <v>65</v>
      </c>
      <c r="F5" s="8" t="s">
        <v>163</v>
      </c>
      <c r="G5" s="8" t="s">
        <v>65</v>
      </c>
      <c r="H5" s="8"/>
      <c r="I5" s="8" t="s">
        <v>65</v>
      </c>
      <c r="J5" s="8" t="s">
        <v>65</v>
      </c>
      <c r="K5" s="8" t="s">
        <v>66</v>
      </c>
      <c r="L5" s="8" t="s">
        <v>65</v>
      </c>
      <c r="M5" s="8" t="s">
        <v>65</v>
      </c>
      <c r="N5" s="49"/>
      <c r="O5" s="8"/>
    </row>
    <row r="6" spans="1:19">
      <c r="A6" s="48" t="s">
        <v>159</v>
      </c>
      <c r="B6" s="8"/>
      <c r="C6" s="8" t="s">
        <v>161</v>
      </c>
      <c r="D6" s="9" t="s">
        <v>65</v>
      </c>
      <c r="E6" s="14" t="s">
        <v>65</v>
      </c>
      <c r="F6" s="8" t="s">
        <v>163</v>
      </c>
      <c r="G6" s="8" t="s">
        <v>65</v>
      </c>
      <c r="H6" s="8"/>
      <c r="I6" s="8" t="s">
        <v>65</v>
      </c>
      <c r="J6" s="8" t="s">
        <v>65</v>
      </c>
      <c r="K6" s="8" t="s">
        <v>66</v>
      </c>
      <c r="L6" s="8" t="s">
        <v>65</v>
      </c>
      <c r="M6" s="8" t="s">
        <v>65</v>
      </c>
      <c r="N6" s="49"/>
      <c r="O6" s="8"/>
    </row>
    <row r="7" spans="1:19">
      <c r="A7" s="48" t="s">
        <v>160</v>
      </c>
      <c r="B7" s="8"/>
      <c r="C7" s="8" t="s">
        <v>162</v>
      </c>
      <c r="D7" s="9" t="s">
        <v>65</v>
      </c>
      <c r="E7" s="14" t="s">
        <v>65</v>
      </c>
      <c r="F7" s="8" t="s">
        <v>163</v>
      </c>
      <c r="G7" s="8" t="s">
        <v>65</v>
      </c>
      <c r="H7" s="8"/>
      <c r="I7" s="8" t="s">
        <v>65</v>
      </c>
      <c r="J7" s="8" t="s">
        <v>65</v>
      </c>
      <c r="K7" s="8" t="s">
        <v>66</v>
      </c>
      <c r="L7" s="8" t="s">
        <v>65</v>
      </c>
      <c r="M7" s="8" t="s">
        <v>65</v>
      </c>
      <c r="N7" s="8"/>
      <c r="O7" s="8"/>
    </row>
    <row r="8" spans="1:19" ht="56">
      <c r="A8" s="40" t="s">
        <v>119</v>
      </c>
      <c r="B8" s="8"/>
      <c r="C8" s="8" t="s">
        <v>124</v>
      </c>
      <c r="D8" s="9" t="s">
        <v>125</v>
      </c>
      <c r="E8" s="14" t="s">
        <v>65</v>
      </c>
      <c r="F8" s="8" t="s">
        <v>126</v>
      </c>
      <c r="G8" s="16" t="s">
        <v>148</v>
      </c>
      <c r="H8" s="8" t="s">
        <v>127</v>
      </c>
      <c r="I8" s="8" t="s">
        <v>128</v>
      </c>
      <c r="J8" s="8" t="s">
        <v>149</v>
      </c>
      <c r="K8" s="8" t="s">
        <v>66</v>
      </c>
      <c r="L8" s="8" t="s">
        <v>150</v>
      </c>
      <c r="M8" s="16" t="s">
        <v>151</v>
      </c>
      <c r="N8" s="8"/>
      <c r="O8" s="8"/>
    </row>
    <row r="9" spans="1:19" ht="16" thickBot="1">
      <c r="A9" s="8"/>
      <c r="B9" s="8"/>
      <c r="C9" s="8"/>
      <c r="D9" s="17"/>
      <c r="E9" s="17"/>
      <c r="F9" s="8"/>
      <c r="G9" s="8"/>
      <c r="H9" s="8"/>
      <c r="I9" s="8"/>
      <c r="J9" s="8"/>
      <c r="K9" s="8"/>
      <c r="L9" s="8"/>
      <c r="M9" s="8"/>
      <c r="N9" s="8"/>
      <c r="O9" s="8"/>
    </row>
    <row r="10" spans="1:19" ht="17" thickTop="1" thickBot="1">
      <c r="A10" s="6" t="s">
        <v>68</v>
      </c>
      <c r="B10" s="7"/>
      <c r="C10" s="8"/>
      <c r="D10" s="8"/>
      <c r="E10" s="8"/>
      <c r="F10" s="8"/>
      <c r="G10" s="8"/>
      <c r="H10" s="8"/>
      <c r="I10" s="8"/>
      <c r="J10" s="8"/>
      <c r="K10" s="8"/>
      <c r="L10" s="8"/>
      <c r="M10" s="8"/>
      <c r="N10" s="8"/>
      <c r="O10" s="8"/>
    </row>
    <row r="11" spans="1:19" ht="17" thickTop="1" thickBot="1">
      <c r="A11" s="10" t="s">
        <v>69</v>
      </c>
      <c r="B11" s="7" t="s">
        <v>65</v>
      </c>
      <c r="C11" s="8"/>
      <c r="D11" s="8"/>
      <c r="E11" s="8"/>
      <c r="F11" s="8"/>
      <c r="G11" s="8"/>
      <c r="H11" s="8"/>
      <c r="I11" s="8"/>
      <c r="J11" s="8"/>
      <c r="K11" s="8"/>
      <c r="L11" s="8"/>
      <c r="M11" s="8"/>
      <c r="N11" s="8"/>
      <c r="O11" s="8"/>
    </row>
    <row r="12" spans="1:19" ht="43" thickTop="1">
      <c r="A12" s="40" t="s">
        <v>70</v>
      </c>
      <c r="B12" s="48" t="s">
        <v>157</v>
      </c>
      <c r="C12" s="48" t="s">
        <v>158</v>
      </c>
      <c r="D12" s="48" t="s">
        <v>159</v>
      </c>
      <c r="E12" s="48" t="s">
        <v>160</v>
      </c>
      <c r="F12" s="40" t="s">
        <v>119</v>
      </c>
      <c r="G12" s="17"/>
      <c r="H12" s="42" t="s">
        <v>25</v>
      </c>
      <c r="I12" s="17"/>
      <c r="J12" s="17"/>
      <c r="K12" s="17"/>
      <c r="L12" s="17"/>
      <c r="M12" s="17"/>
      <c r="N12" s="17"/>
      <c r="O12" s="17"/>
      <c r="P12" s="17"/>
      <c r="Q12" s="17"/>
      <c r="R12" s="17"/>
      <c r="S12" s="17"/>
    </row>
    <row r="13" spans="1:19" ht="30">
      <c r="A13" s="41">
        <v>1.2</v>
      </c>
      <c r="B13" s="48">
        <v>-47.8</v>
      </c>
      <c r="C13" s="48">
        <v>-43.8</v>
      </c>
      <c r="D13" s="48">
        <v>-46.5</v>
      </c>
      <c r="E13" s="48">
        <v>-46.3</v>
      </c>
      <c r="F13" s="41">
        <v>0.5</v>
      </c>
      <c r="H13" s="50" t="s">
        <v>120</v>
      </c>
    </row>
    <row r="14" spans="1:19" ht="45">
      <c r="A14" s="41">
        <v>7.6</v>
      </c>
      <c r="B14" s="48">
        <v>-46.6</v>
      </c>
      <c r="C14" s="48">
        <v>-35.200000000000003</v>
      </c>
      <c r="D14" s="48">
        <v>-42.8</v>
      </c>
      <c r="E14" s="48">
        <v>-42.3</v>
      </c>
      <c r="F14" s="41">
        <v>0.5</v>
      </c>
      <c r="H14" s="50" t="s">
        <v>121</v>
      </c>
    </row>
    <row r="15" spans="1:19" ht="30">
      <c r="A15" s="41">
        <v>9.1</v>
      </c>
      <c r="B15" s="48">
        <v>-46</v>
      </c>
      <c r="C15" s="48">
        <v>-34</v>
      </c>
      <c r="D15" s="48">
        <v>-41.9</v>
      </c>
      <c r="E15" s="48">
        <v>-41.3</v>
      </c>
      <c r="F15" s="41">
        <v>0.5</v>
      </c>
      <c r="H15" s="50" t="s">
        <v>122</v>
      </c>
    </row>
    <row r="16" spans="1:19">
      <c r="A16" s="41">
        <v>19.399999999999999</v>
      </c>
      <c r="B16" s="48">
        <v>-42.5</v>
      </c>
      <c r="C16" s="48">
        <v>-24</v>
      </c>
      <c r="D16" s="48">
        <v>-35.299999999999997</v>
      </c>
      <c r="E16" s="48">
        <v>-34.700000000000003</v>
      </c>
      <c r="F16" s="41">
        <v>6.3399200000000002</v>
      </c>
    </row>
    <row r="17" spans="1:6">
      <c r="A17" s="41">
        <v>19.8</v>
      </c>
      <c r="B17" s="48">
        <v>-42.5</v>
      </c>
      <c r="C17" s="48">
        <v>-23.6</v>
      </c>
      <c r="D17" s="48">
        <v>-35</v>
      </c>
      <c r="E17" s="48">
        <v>-34.4</v>
      </c>
      <c r="F17" s="41">
        <v>0.5</v>
      </c>
    </row>
    <row r="18" spans="1:6">
      <c r="A18" s="41">
        <v>22</v>
      </c>
      <c r="B18" s="48">
        <v>-41.4</v>
      </c>
      <c r="C18" s="48">
        <v>-21.8</v>
      </c>
      <c r="D18" s="48">
        <v>-33.6</v>
      </c>
      <c r="E18" s="48">
        <v>-33</v>
      </c>
      <c r="F18" s="41">
        <v>0.5</v>
      </c>
    </row>
    <row r="19" spans="1:6">
      <c r="A19" s="41">
        <v>24.8</v>
      </c>
      <c r="B19" s="48">
        <v>-40.1</v>
      </c>
      <c r="C19" s="48">
        <v>-19.2</v>
      </c>
      <c r="D19" s="48">
        <v>-31.7</v>
      </c>
      <c r="E19" s="48">
        <v>-31.2</v>
      </c>
      <c r="F19" s="41">
        <v>4.5751999999999997</v>
      </c>
    </row>
    <row r="20" spans="1:6">
      <c r="A20" s="41">
        <v>26.8</v>
      </c>
      <c r="B20" s="48">
        <v>-39.1</v>
      </c>
      <c r="C20" s="48">
        <v>-17.7</v>
      </c>
      <c r="D20" s="48">
        <v>-30.5</v>
      </c>
      <c r="E20" s="48">
        <v>-29.9</v>
      </c>
      <c r="F20" s="41">
        <v>0.5</v>
      </c>
    </row>
    <row r="21" spans="1:6">
      <c r="A21" s="41">
        <v>38.9</v>
      </c>
      <c r="B21" s="48">
        <v>-33.9</v>
      </c>
      <c r="C21" s="48">
        <v>-7.6</v>
      </c>
      <c r="D21" s="48">
        <v>-23</v>
      </c>
      <c r="E21" s="48">
        <v>-22.3</v>
      </c>
      <c r="F21" s="41">
        <v>0.5</v>
      </c>
    </row>
    <row r="22" spans="1:6">
      <c r="A22" s="41">
        <v>39.9</v>
      </c>
      <c r="B22" s="48">
        <v>-33.5</v>
      </c>
      <c r="C22" s="48">
        <v>-6.7</v>
      </c>
      <c r="D22" s="48">
        <v>-22.4</v>
      </c>
      <c r="E22" s="48">
        <v>-21.7</v>
      </c>
      <c r="F22" s="41">
        <v>3.4314</v>
      </c>
    </row>
    <row r="23" spans="1:6">
      <c r="A23" s="41">
        <v>41.7</v>
      </c>
      <c r="B23" s="48">
        <v>-32.4</v>
      </c>
      <c r="C23" s="48">
        <v>-5.6</v>
      </c>
      <c r="D23" s="48">
        <v>-21.3</v>
      </c>
      <c r="E23" s="48">
        <v>-20.5</v>
      </c>
      <c r="F23" s="41">
        <v>0</v>
      </c>
    </row>
    <row r="24" spans="1:6">
      <c r="A24" s="41">
        <v>43.2</v>
      </c>
      <c r="B24" s="48">
        <v>-31.8</v>
      </c>
      <c r="C24" s="48">
        <v>-4.5</v>
      </c>
      <c r="D24" s="48">
        <v>-20.399999999999999</v>
      </c>
      <c r="E24" s="48">
        <v>-19.600000000000001</v>
      </c>
      <c r="F24" s="41">
        <v>0.5</v>
      </c>
    </row>
    <row r="25" spans="1:6">
      <c r="A25" s="41">
        <v>50</v>
      </c>
      <c r="B25" s="48">
        <v>-28.1</v>
      </c>
      <c r="C25" s="48">
        <v>0.4</v>
      </c>
      <c r="D25" s="48">
        <v>-16</v>
      </c>
      <c r="E25" s="48">
        <v>-15.2</v>
      </c>
      <c r="F25" s="41">
        <v>0.5</v>
      </c>
    </row>
    <row r="26" spans="1:6">
      <c r="A26" s="41">
        <v>50.3</v>
      </c>
      <c r="B26" s="48">
        <v>-28</v>
      </c>
      <c r="C26" s="48">
        <v>0.6</v>
      </c>
      <c r="D26" s="48">
        <v>-15.8</v>
      </c>
      <c r="E26" s="48">
        <v>-15</v>
      </c>
      <c r="F26" s="41">
        <v>1.7974000000000001</v>
      </c>
    </row>
    <row r="27" spans="1:6">
      <c r="A27" s="41">
        <v>50.8</v>
      </c>
      <c r="B27" s="48">
        <v>-27.8</v>
      </c>
      <c r="C27" s="48">
        <v>0.9</v>
      </c>
      <c r="D27" s="48">
        <v>-15.4</v>
      </c>
      <c r="E27" s="48">
        <v>-14.7</v>
      </c>
      <c r="F27" s="41">
        <v>0.5</v>
      </c>
    </row>
    <row r="28" spans="1:6">
      <c r="A28" s="41">
        <v>51.7</v>
      </c>
      <c r="B28" s="48">
        <v>-27.3</v>
      </c>
      <c r="C28" s="48">
        <v>1.7</v>
      </c>
      <c r="D28" s="48">
        <v>-14.9</v>
      </c>
      <c r="E28" s="48">
        <v>-14.1</v>
      </c>
      <c r="F28" s="41">
        <v>4.0523199999999999</v>
      </c>
    </row>
    <row r="29" spans="1:6">
      <c r="A29" s="41">
        <v>52</v>
      </c>
      <c r="B29" s="48">
        <v>-27.1</v>
      </c>
      <c r="C29" s="48">
        <v>2.1</v>
      </c>
      <c r="D29" s="48">
        <v>-14.7</v>
      </c>
      <c r="E29" s="48">
        <v>-13.9</v>
      </c>
      <c r="F29" s="41">
        <v>3.2679999999999998</v>
      </c>
    </row>
    <row r="30" spans="1:6">
      <c r="A30" s="41">
        <v>53</v>
      </c>
      <c r="B30" s="48">
        <v>-26.4</v>
      </c>
      <c r="C30" s="48">
        <v>2.8</v>
      </c>
      <c r="D30" s="48">
        <v>-14</v>
      </c>
      <c r="E30" s="48">
        <v>-13.3</v>
      </c>
      <c r="F30" s="41">
        <v>5.5882800000000001</v>
      </c>
    </row>
    <row r="31" spans="1:6">
      <c r="A31" s="41">
        <v>54.1</v>
      </c>
      <c r="B31" s="48">
        <v>-25.8</v>
      </c>
      <c r="C31" s="48">
        <v>3.4</v>
      </c>
      <c r="D31" s="48">
        <v>-13.4</v>
      </c>
      <c r="E31" s="48">
        <v>-12.6</v>
      </c>
      <c r="F31" s="41">
        <v>4.11768</v>
      </c>
    </row>
    <row r="32" spans="1:6">
      <c r="A32" s="41">
        <v>54.6</v>
      </c>
      <c r="B32" s="48">
        <v>-25.6</v>
      </c>
      <c r="C32" s="48">
        <v>3.8</v>
      </c>
      <c r="D32" s="48">
        <v>-13.1</v>
      </c>
      <c r="E32" s="48">
        <v>-12.3</v>
      </c>
      <c r="F32" s="41">
        <v>3.46408</v>
      </c>
    </row>
    <row r="33" spans="1:6">
      <c r="A33" s="41">
        <v>55</v>
      </c>
      <c r="B33" s="48">
        <v>-25.4</v>
      </c>
      <c r="C33" s="48">
        <v>4.0999999999999996</v>
      </c>
      <c r="D33" s="48">
        <v>-12.8</v>
      </c>
      <c r="E33" s="48">
        <v>-12</v>
      </c>
      <c r="F33" s="41">
        <v>0.5</v>
      </c>
    </row>
    <row r="34" spans="1:6">
      <c r="A34" s="41">
        <v>57.4</v>
      </c>
      <c r="B34" s="48">
        <v>-24.2</v>
      </c>
      <c r="C34" s="48">
        <v>5.6</v>
      </c>
      <c r="D34" s="48">
        <v>-11.3</v>
      </c>
      <c r="E34" s="48">
        <v>-10.5</v>
      </c>
      <c r="F34" s="41">
        <v>0.5</v>
      </c>
    </row>
    <row r="35" spans="1:6">
      <c r="A35" s="41">
        <v>63.6</v>
      </c>
      <c r="B35" s="48">
        <v>-21.1</v>
      </c>
      <c r="C35" s="48">
        <v>10.5</v>
      </c>
      <c r="D35" s="48">
        <v>-7.2</v>
      </c>
      <c r="E35" s="48">
        <v>-6.5</v>
      </c>
      <c r="F35" s="41">
        <v>0.5</v>
      </c>
    </row>
    <row r="36" spans="1:6">
      <c r="A36" s="41">
        <v>66.5</v>
      </c>
      <c r="B36" s="48">
        <v>-19.5</v>
      </c>
      <c r="C36" s="48">
        <v>12.7</v>
      </c>
      <c r="D36" s="48">
        <v>-5.4</v>
      </c>
      <c r="E36" s="48">
        <v>-4.7</v>
      </c>
      <c r="F36" s="41">
        <v>0.5</v>
      </c>
    </row>
    <row r="37" spans="1:6">
      <c r="A37" s="41">
        <v>73</v>
      </c>
      <c r="B37" s="48">
        <v>-15.8</v>
      </c>
      <c r="C37" s="48">
        <v>17.100000000000001</v>
      </c>
      <c r="D37" s="48">
        <v>-1.2</v>
      </c>
      <c r="E37" s="48">
        <v>-0.5</v>
      </c>
      <c r="F37" s="41">
        <v>0.5</v>
      </c>
    </row>
    <row r="38" spans="1:6">
      <c r="A38" s="41">
        <v>75.7</v>
      </c>
      <c r="B38" s="48">
        <v>-14.4</v>
      </c>
      <c r="C38" s="48">
        <v>19.2</v>
      </c>
      <c r="D38" s="48">
        <v>0.6</v>
      </c>
      <c r="E38" s="48">
        <v>1.2</v>
      </c>
      <c r="F38" s="41">
        <v>0.5</v>
      </c>
    </row>
    <row r="39" spans="1:6">
      <c r="A39" s="41">
        <v>76.2</v>
      </c>
      <c r="B39" s="48">
        <v>-14.2</v>
      </c>
      <c r="C39" s="48">
        <v>19.5</v>
      </c>
      <c r="D39" s="48">
        <v>0.9</v>
      </c>
      <c r="E39" s="48">
        <v>1.5</v>
      </c>
      <c r="F39" s="41">
        <v>0.5</v>
      </c>
    </row>
    <row r="40" spans="1:6">
      <c r="A40" s="41">
        <v>77.599999999999994</v>
      </c>
      <c r="B40" s="48">
        <v>-13.3</v>
      </c>
      <c r="C40" s="48">
        <v>20.3</v>
      </c>
      <c r="D40" s="48">
        <v>1.8</v>
      </c>
      <c r="E40" s="48">
        <v>2.4</v>
      </c>
      <c r="F40" s="41">
        <v>3.6928399999999999</v>
      </c>
    </row>
    <row r="41" spans="1:6">
      <c r="A41" s="41">
        <v>81.5</v>
      </c>
      <c r="B41" s="48">
        <v>-11</v>
      </c>
      <c r="C41" s="48">
        <v>23.4</v>
      </c>
      <c r="D41" s="48">
        <v>4.3</v>
      </c>
      <c r="E41" s="48">
        <v>4.9000000000000004</v>
      </c>
      <c r="F41" s="41">
        <v>0.5</v>
      </c>
    </row>
    <row r="42" spans="1:6">
      <c r="A42" s="41">
        <v>81.7</v>
      </c>
      <c r="B42" s="48">
        <v>-10.9</v>
      </c>
      <c r="C42" s="48">
        <v>23.5</v>
      </c>
      <c r="D42" s="48">
        <v>4.4000000000000004</v>
      </c>
      <c r="E42" s="48">
        <v>5</v>
      </c>
      <c r="F42" s="41">
        <v>3.3660399999999999</v>
      </c>
    </row>
    <row r="43" spans="1:6">
      <c r="A43" s="41">
        <v>82.1</v>
      </c>
      <c r="B43" s="48">
        <v>-10.6</v>
      </c>
      <c r="C43" s="48">
        <v>23.8</v>
      </c>
      <c r="D43" s="48">
        <v>4.7</v>
      </c>
      <c r="E43" s="48">
        <v>5.3</v>
      </c>
      <c r="F43" s="41">
        <v>0.5</v>
      </c>
    </row>
    <row r="44" spans="1:6">
      <c r="A44" s="41">
        <v>82.3</v>
      </c>
      <c r="B44" s="48">
        <v>-10.5</v>
      </c>
      <c r="C44" s="48">
        <v>23.9</v>
      </c>
      <c r="D44" s="48">
        <v>4.8</v>
      </c>
      <c r="E44" s="48">
        <v>5.4</v>
      </c>
      <c r="F44" s="41">
        <v>5.0000400000000003</v>
      </c>
    </row>
    <row r="45" spans="1:6">
      <c r="A45" s="41">
        <v>82.5</v>
      </c>
      <c r="B45" s="48">
        <v>-10.4</v>
      </c>
      <c r="C45" s="48">
        <v>24.2</v>
      </c>
      <c r="D45" s="48">
        <v>5</v>
      </c>
      <c r="E45" s="48">
        <v>5.5</v>
      </c>
      <c r="F45" s="41">
        <v>3.1699600000000001</v>
      </c>
    </row>
    <row r="46" spans="1:6">
      <c r="A46" s="41">
        <v>82.7</v>
      </c>
      <c r="B46" s="48">
        <v>-10.199999999999999</v>
      </c>
      <c r="C46" s="48">
        <v>24.4</v>
      </c>
      <c r="D46" s="48">
        <v>5.0999999999999996</v>
      </c>
      <c r="E46" s="48">
        <v>5.7</v>
      </c>
      <c r="F46" s="41">
        <v>3.2353200000000002</v>
      </c>
    </row>
    <row r="47" spans="1:6">
      <c r="A47" s="41">
        <v>82.9</v>
      </c>
      <c r="B47" s="48">
        <v>-10.1</v>
      </c>
      <c r="C47" s="48">
        <v>24.6</v>
      </c>
      <c r="D47" s="48">
        <v>5.2</v>
      </c>
      <c r="E47" s="48">
        <v>5.8</v>
      </c>
      <c r="F47" s="41">
        <v>4.5751999999999997</v>
      </c>
    </row>
    <row r="48" spans="1:6">
      <c r="A48" s="41">
        <v>83.5</v>
      </c>
      <c r="B48" s="48">
        <v>-9.9</v>
      </c>
      <c r="C48" s="48">
        <v>25</v>
      </c>
      <c r="D48" s="48">
        <v>5.6</v>
      </c>
      <c r="E48" s="48">
        <v>6.2</v>
      </c>
      <c r="F48" s="41">
        <v>0.5</v>
      </c>
    </row>
    <row r="49" spans="1:6">
      <c r="A49" s="41">
        <v>83.9</v>
      </c>
      <c r="B49" s="48">
        <v>-9.6999999999999993</v>
      </c>
      <c r="C49" s="48">
        <v>25.5</v>
      </c>
      <c r="D49" s="48">
        <v>5.8</v>
      </c>
      <c r="E49" s="48">
        <v>6.5</v>
      </c>
      <c r="F49" s="41">
        <v>2.5817199999999998</v>
      </c>
    </row>
    <row r="50" spans="1:6">
      <c r="A50" s="41">
        <v>84.1</v>
      </c>
      <c r="B50" s="48">
        <v>-9.6</v>
      </c>
      <c r="C50" s="48">
        <v>25.7</v>
      </c>
      <c r="D50" s="48">
        <v>6</v>
      </c>
      <c r="E50" s="48">
        <v>6.6</v>
      </c>
      <c r="F50" s="41">
        <v>0.5</v>
      </c>
    </row>
    <row r="51" spans="1:6">
      <c r="A51" s="41">
        <v>84.3</v>
      </c>
      <c r="B51" s="48">
        <v>-9.4</v>
      </c>
      <c r="C51" s="48">
        <v>25.7</v>
      </c>
      <c r="D51" s="48">
        <v>6.1</v>
      </c>
      <c r="E51" s="48">
        <v>6.7</v>
      </c>
      <c r="F51" s="41">
        <v>0.5</v>
      </c>
    </row>
    <row r="52" spans="1:6">
      <c r="A52" s="41">
        <v>84.7</v>
      </c>
      <c r="B52" s="48">
        <v>-9.1</v>
      </c>
      <c r="C52" s="48">
        <v>25.9</v>
      </c>
      <c r="D52" s="48">
        <v>6.4</v>
      </c>
      <c r="E52" s="48">
        <v>7</v>
      </c>
      <c r="F52" s="41">
        <v>4.3791200000000003</v>
      </c>
    </row>
    <row r="53" spans="1:6">
      <c r="A53" s="41">
        <v>85.1</v>
      </c>
      <c r="B53" s="48">
        <v>-8.9</v>
      </c>
      <c r="C53" s="48">
        <v>26.1</v>
      </c>
      <c r="D53" s="48">
        <v>6.6</v>
      </c>
      <c r="E53" s="48">
        <v>7.2</v>
      </c>
      <c r="F53" s="41">
        <v>4.7059199999999999</v>
      </c>
    </row>
    <row r="54" spans="1:6">
      <c r="A54" s="41">
        <v>85.5</v>
      </c>
      <c r="B54" s="48">
        <v>-8.6999999999999993</v>
      </c>
      <c r="C54" s="48">
        <v>26.3</v>
      </c>
      <c r="D54" s="48">
        <v>6.9</v>
      </c>
      <c r="E54" s="48">
        <v>7.5</v>
      </c>
      <c r="F54" s="41">
        <v>0.5</v>
      </c>
    </row>
    <row r="55" spans="1:6">
      <c r="A55" s="41">
        <v>86.9</v>
      </c>
      <c r="B55" s="48">
        <v>-7.7</v>
      </c>
      <c r="C55" s="48">
        <v>27.3</v>
      </c>
      <c r="D55" s="48">
        <v>7.8</v>
      </c>
      <c r="E55" s="48">
        <v>8.4</v>
      </c>
      <c r="F55" s="41">
        <v>4.80396</v>
      </c>
    </row>
    <row r="56" spans="1:6">
      <c r="A56" s="41">
        <v>88.2</v>
      </c>
      <c r="B56" s="48">
        <v>-7</v>
      </c>
      <c r="C56" s="48">
        <v>28.2</v>
      </c>
      <c r="D56" s="48">
        <v>8.6</v>
      </c>
      <c r="E56" s="48">
        <v>9.1999999999999993</v>
      </c>
      <c r="F56" s="41">
        <v>4.8366400000000001</v>
      </c>
    </row>
    <row r="57" spans="1:6">
      <c r="A57" s="41">
        <v>90.1</v>
      </c>
      <c r="B57" s="48">
        <v>-6.1</v>
      </c>
      <c r="C57" s="48">
        <v>29.3</v>
      </c>
      <c r="D57" s="48">
        <v>9.8000000000000007</v>
      </c>
      <c r="E57" s="48">
        <v>10.4</v>
      </c>
      <c r="F57" s="41">
        <v>3.4967600000000001</v>
      </c>
    </row>
    <row r="58" spans="1:6">
      <c r="A58" s="41">
        <v>92.2</v>
      </c>
      <c r="B58" s="48">
        <v>-4.9000000000000004</v>
      </c>
      <c r="C58" s="48">
        <v>30.8</v>
      </c>
      <c r="D58" s="48">
        <v>11</v>
      </c>
      <c r="E58" s="48">
        <v>11.8</v>
      </c>
      <c r="F58" s="41">
        <v>3.4967600000000001</v>
      </c>
    </row>
    <row r="59" spans="1:6">
      <c r="A59" s="41">
        <v>92.7</v>
      </c>
      <c r="B59" s="48">
        <v>-4.7</v>
      </c>
      <c r="C59" s="48">
        <v>31.2</v>
      </c>
      <c r="D59" s="48">
        <v>11.3</v>
      </c>
      <c r="E59" s="48">
        <v>12.1</v>
      </c>
      <c r="F59" s="41">
        <v>1.4379200000000001</v>
      </c>
    </row>
    <row r="60" spans="1:6">
      <c r="A60" s="41">
        <v>93</v>
      </c>
      <c r="B60" s="48">
        <v>-4.5</v>
      </c>
      <c r="C60" s="48">
        <v>31.2</v>
      </c>
      <c r="D60" s="48">
        <v>11.5</v>
      </c>
      <c r="E60" s="48">
        <v>12.3</v>
      </c>
      <c r="F60" s="41">
        <v>3.0065599999999999</v>
      </c>
    </row>
    <row r="61" spans="1:6">
      <c r="A61" s="41">
        <v>95.2</v>
      </c>
      <c r="B61" s="48">
        <v>-3.3</v>
      </c>
      <c r="C61" s="48">
        <v>33.1</v>
      </c>
      <c r="D61" s="48">
        <v>13</v>
      </c>
      <c r="E61" s="48">
        <v>13.7</v>
      </c>
      <c r="F61" s="41">
        <v>8.9870000000000001</v>
      </c>
    </row>
    <row r="62" spans="1:6">
      <c r="A62" s="41">
        <v>101.2</v>
      </c>
      <c r="B62" s="48">
        <v>-0.1</v>
      </c>
      <c r="C62" s="48">
        <v>37.6</v>
      </c>
      <c r="D62" s="48">
        <v>16.7</v>
      </c>
      <c r="E62" s="48">
        <v>17.600000000000001</v>
      </c>
      <c r="F62" s="41">
        <v>4.4444800000000004</v>
      </c>
    </row>
    <row r="63" spans="1:6">
      <c r="A63" s="41">
        <v>108.5</v>
      </c>
      <c r="B63" s="48">
        <v>3.9</v>
      </c>
      <c r="C63" s="48">
        <v>42.6</v>
      </c>
      <c r="D63" s="48">
        <v>21.4</v>
      </c>
      <c r="E63" s="48">
        <v>22.1</v>
      </c>
      <c r="F63" s="41">
        <v>0.5</v>
      </c>
    </row>
    <row r="64" spans="1:6">
      <c r="A64" s="41">
        <v>108.7</v>
      </c>
      <c r="B64" s="48">
        <v>4.0999999999999996</v>
      </c>
      <c r="C64" s="48">
        <v>42.7</v>
      </c>
      <c r="D64" s="48">
        <v>21.5</v>
      </c>
      <c r="E64" s="48">
        <v>22.2</v>
      </c>
      <c r="F64" s="41">
        <v>0.5</v>
      </c>
    </row>
    <row r="65" spans="1:6">
      <c r="A65" s="41">
        <v>108.9</v>
      </c>
      <c r="B65" s="48">
        <v>4.2</v>
      </c>
      <c r="C65" s="48">
        <v>43</v>
      </c>
      <c r="D65" s="48">
        <v>21.7</v>
      </c>
      <c r="E65" s="48">
        <v>22.4</v>
      </c>
      <c r="F65" s="41">
        <v>0.5</v>
      </c>
    </row>
    <row r="66" spans="1:6">
      <c r="A66" s="41">
        <v>109.7</v>
      </c>
      <c r="B66" s="48">
        <v>4.8</v>
      </c>
      <c r="C66" s="48">
        <v>43.4</v>
      </c>
      <c r="D66" s="48">
        <v>22.2</v>
      </c>
      <c r="E66" s="48">
        <v>22.9</v>
      </c>
      <c r="F66" s="41">
        <v>1.89544</v>
      </c>
    </row>
    <row r="67" spans="1:6">
      <c r="A67" s="41">
        <v>115</v>
      </c>
      <c r="B67" s="48">
        <v>7.7</v>
      </c>
      <c r="C67" s="48">
        <v>47.1</v>
      </c>
      <c r="D67" s="48">
        <v>25.4</v>
      </c>
      <c r="E67" s="48">
        <v>26.2</v>
      </c>
      <c r="F67" s="41">
        <v>3.4314</v>
      </c>
    </row>
    <row r="68" spans="1:6">
      <c r="A68" s="41">
        <v>115.4</v>
      </c>
      <c r="B68" s="48">
        <v>8.1</v>
      </c>
      <c r="C68" s="48">
        <v>47.5</v>
      </c>
      <c r="D68" s="48">
        <v>25.6</v>
      </c>
      <c r="E68" s="48">
        <v>26.5</v>
      </c>
      <c r="F68" s="41">
        <v>0.5</v>
      </c>
    </row>
    <row r="69" spans="1:6">
      <c r="A69" s="41">
        <v>115.7</v>
      </c>
      <c r="B69" s="48">
        <v>8.1999999999999993</v>
      </c>
      <c r="C69" s="48">
        <v>47.7</v>
      </c>
      <c r="D69" s="48">
        <v>25.8</v>
      </c>
      <c r="E69" s="48">
        <v>26.7</v>
      </c>
      <c r="F69" s="41">
        <v>0.5</v>
      </c>
    </row>
    <row r="70" spans="1:6">
      <c r="A70" s="41">
        <v>116</v>
      </c>
      <c r="B70" s="48">
        <v>8.4</v>
      </c>
      <c r="C70" s="48">
        <v>48</v>
      </c>
      <c r="D70" s="48">
        <v>26.1</v>
      </c>
      <c r="E70" s="48">
        <v>26.8</v>
      </c>
      <c r="F70" s="41">
        <v>6.0457999999999998</v>
      </c>
    </row>
    <row r="71" spans="1:6">
      <c r="A71" s="41">
        <v>116.5</v>
      </c>
      <c r="B71" s="48">
        <v>8.6999999999999993</v>
      </c>
      <c r="C71" s="48">
        <v>48.3</v>
      </c>
      <c r="D71" s="48">
        <v>26.4</v>
      </c>
      <c r="E71" s="48">
        <v>27.1</v>
      </c>
      <c r="F71" s="41">
        <v>8.4968000000000004</v>
      </c>
    </row>
    <row r="72" spans="1:6">
      <c r="A72" s="41">
        <v>127.7</v>
      </c>
      <c r="B72" s="48">
        <v>14.8</v>
      </c>
      <c r="C72" s="48">
        <v>56.2</v>
      </c>
      <c r="D72" s="48">
        <v>33.700000000000003</v>
      </c>
      <c r="E72" s="48">
        <v>34.299999999999997</v>
      </c>
      <c r="F72" s="41">
        <v>3.39872</v>
      </c>
    </row>
    <row r="73" spans="1:6">
      <c r="A73" s="41">
        <v>136.30000000000001</v>
      </c>
      <c r="B73" s="48">
        <v>19.600000000000001</v>
      </c>
      <c r="C73" s="48">
        <v>62.1</v>
      </c>
      <c r="D73" s="48">
        <v>39.200000000000003</v>
      </c>
      <c r="E73" s="48">
        <v>39.700000000000003</v>
      </c>
      <c r="F73" s="41">
        <v>0.5</v>
      </c>
    </row>
    <row r="74" spans="1:6">
      <c r="A74" s="41">
        <v>137.80000000000001</v>
      </c>
      <c r="B74" s="48">
        <v>20.399999999999999</v>
      </c>
      <c r="C74" s="48">
        <v>62.8</v>
      </c>
      <c r="D74" s="48">
        <v>40.1</v>
      </c>
      <c r="E74" s="48">
        <v>40.700000000000003</v>
      </c>
      <c r="F74" s="41">
        <v>4.77128</v>
      </c>
    </row>
    <row r="75" spans="1:6">
      <c r="A75" s="41">
        <v>138</v>
      </c>
      <c r="B75" s="48">
        <v>20.6</v>
      </c>
      <c r="C75" s="48">
        <v>63.2</v>
      </c>
      <c r="D75" s="48">
        <v>40.299999999999997</v>
      </c>
      <c r="E75" s="48">
        <v>40.799999999999997</v>
      </c>
      <c r="F75" s="41">
        <v>0.5</v>
      </c>
    </row>
    <row r="76" spans="1:6">
      <c r="A76" s="41">
        <v>140.19999999999999</v>
      </c>
      <c r="B76" s="48">
        <v>21.5</v>
      </c>
      <c r="C76" s="48">
        <v>64.8</v>
      </c>
      <c r="D76" s="48">
        <v>41.6</v>
      </c>
      <c r="E76" s="48">
        <v>42.2</v>
      </c>
      <c r="F76" s="41">
        <v>0.5</v>
      </c>
    </row>
    <row r="77" spans="1:6">
      <c r="A77" s="41">
        <v>140.80000000000001</v>
      </c>
      <c r="B77" s="48">
        <v>21.8</v>
      </c>
      <c r="C77" s="48">
        <v>65.2</v>
      </c>
      <c r="D77" s="48">
        <v>42</v>
      </c>
      <c r="E77" s="48">
        <v>42.6</v>
      </c>
      <c r="F77" s="41">
        <v>0.5</v>
      </c>
    </row>
    <row r="78" spans="1:6">
      <c r="A78" s="41">
        <v>142.1</v>
      </c>
      <c r="B78" s="48">
        <v>22.5</v>
      </c>
      <c r="C78" s="48">
        <v>66.099999999999994</v>
      </c>
      <c r="D78" s="48">
        <v>42.9</v>
      </c>
      <c r="E78" s="48">
        <v>43.4</v>
      </c>
      <c r="F78" s="41">
        <v>0.5</v>
      </c>
    </row>
    <row r="79" spans="1:6">
      <c r="A79" s="41">
        <v>142.30000000000001</v>
      </c>
      <c r="B79" s="48">
        <v>22.6</v>
      </c>
      <c r="C79" s="48">
        <v>66.3</v>
      </c>
      <c r="D79" s="48">
        <v>43</v>
      </c>
      <c r="E79" s="48">
        <v>43.5</v>
      </c>
      <c r="F79" s="41">
        <v>0.5</v>
      </c>
    </row>
    <row r="80" spans="1:6">
      <c r="A80" s="41">
        <v>144.30000000000001</v>
      </c>
      <c r="B80" s="48">
        <v>23.6</v>
      </c>
      <c r="C80" s="48">
        <v>67.8</v>
      </c>
      <c r="D80" s="48">
        <v>44.3</v>
      </c>
      <c r="E80" s="48">
        <v>44.8</v>
      </c>
      <c r="F80" s="41">
        <v>0.5</v>
      </c>
    </row>
    <row r="81" spans="1:6">
      <c r="A81" s="41">
        <v>146.19999999999999</v>
      </c>
      <c r="B81" s="48">
        <v>25.2</v>
      </c>
      <c r="C81" s="48">
        <v>69</v>
      </c>
      <c r="D81" s="48">
        <v>45.5</v>
      </c>
      <c r="E81" s="48">
        <v>46</v>
      </c>
      <c r="F81" s="41">
        <v>0.5</v>
      </c>
    </row>
    <row r="82" spans="1:6">
      <c r="A82" s="41">
        <v>146.4</v>
      </c>
      <c r="B82" s="48">
        <v>25.3</v>
      </c>
      <c r="C82" s="48">
        <v>69</v>
      </c>
      <c r="D82" s="48">
        <v>45.6</v>
      </c>
      <c r="E82" s="48">
        <v>46.2</v>
      </c>
      <c r="F82" s="41">
        <v>0.5</v>
      </c>
    </row>
    <row r="83" spans="1:6">
      <c r="A83" s="41">
        <v>146.6</v>
      </c>
      <c r="B83" s="48">
        <v>25.4</v>
      </c>
      <c r="C83" s="48">
        <v>69.099999999999994</v>
      </c>
      <c r="D83" s="48">
        <v>45.7</v>
      </c>
      <c r="E83" s="48">
        <v>46.3</v>
      </c>
      <c r="F83" s="41">
        <v>1.6339999999999999</v>
      </c>
    </row>
    <row r="84" spans="1:6">
      <c r="A84" s="41">
        <v>155.1</v>
      </c>
      <c r="B84" s="48">
        <v>30.5</v>
      </c>
      <c r="C84" s="48">
        <v>75.599999999999994</v>
      </c>
      <c r="D84" s="48">
        <v>51.1</v>
      </c>
      <c r="E84" s="48">
        <v>51.7</v>
      </c>
      <c r="F84" s="41">
        <v>0.5</v>
      </c>
    </row>
    <row r="85" spans="1:6">
      <c r="A85" s="41">
        <v>155.5</v>
      </c>
      <c r="B85" s="48">
        <v>30.6</v>
      </c>
      <c r="C85" s="48">
        <v>75.900000000000006</v>
      </c>
      <c r="D85" s="48">
        <v>51.4</v>
      </c>
      <c r="E85" s="48">
        <v>51.9</v>
      </c>
      <c r="F85" s="41">
        <v>0.5</v>
      </c>
    </row>
    <row r="86" spans="1:6">
      <c r="A86" s="41">
        <v>156.19999999999999</v>
      </c>
      <c r="B86" s="48">
        <v>31.2</v>
      </c>
      <c r="C86" s="48">
        <v>76.5</v>
      </c>
      <c r="D86" s="48">
        <v>51.8</v>
      </c>
      <c r="E86" s="48">
        <v>52.4</v>
      </c>
      <c r="F86" s="41">
        <v>0.5</v>
      </c>
    </row>
    <row r="87" spans="1:6">
      <c r="A87" s="41">
        <v>157.30000000000001</v>
      </c>
      <c r="B87" s="48">
        <v>31.9</v>
      </c>
      <c r="C87" s="48">
        <v>77.3</v>
      </c>
      <c r="D87" s="48">
        <v>52.6</v>
      </c>
      <c r="E87" s="48">
        <v>53.1</v>
      </c>
      <c r="F87" s="41">
        <v>0.5</v>
      </c>
    </row>
    <row r="88" spans="1:6">
      <c r="A88" s="41">
        <v>160.6</v>
      </c>
      <c r="B88" s="48">
        <v>33.6</v>
      </c>
      <c r="C88" s="48">
        <v>79.7</v>
      </c>
      <c r="D88" s="48">
        <v>54.7</v>
      </c>
      <c r="E88" s="48">
        <v>55.2</v>
      </c>
      <c r="F88" s="41">
        <v>0.5</v>
      </c>
    </row>
    <row r="89" spans="1:6">
      <c r="A89" s="41">
        <v>163.30000000000001</v>
      </c>
      <c r="B89" s="48">
        <v>35</v>
      </c>
      <c r="C89" s="48">
        <v>81.400000000000006</v>
      </c>
      <c r="D89" s="48">
        <v>56.4</v>
      </c>
      <c r="E89" s="48">
        <v>56.9</v>
      </c>
      <c r="F89" s="41">
        <v>0.5</v>
      </c>
    </row>
    <row r="90" spans="1:6">
      <c r="A90" s="41">
        <v>168.9</v>
      </c>
      <c r="B90" s="48">
        <v>37.9</v>
      </c>
      <c r="C90" s="48">
        <v>85.3</v>
      </c>
      <c r="D90" s="48">
        <v>59.9</v>
      </c>
      <c r="E90" s="48">
        <v>60.4</v>
      </c>
      <c r="F90" s="41">
        <v>9.7059599999999993</v>
      </c>
    </row>
    <row r="91" spans="1:6">
      <c r="A91" s="41">
        <v>169.7</v>
      </c>
      <c r="B91" s="48">
        <v>38.6</v>
      </c>
      <c r="C91" s="48">
        <v>85.8</v>
      </c>
      <c r="D91" s="48">
        <v>60.4</v>
      </c>
      <c r="E91" s="48">
        <v>61</v>
      </c>
      <c r="F91" s="41">
        <v>0.5</v>
      </c>
    </row>
    <row r="92" spans="1:6">
      <c r="A92" s="41">
        <v>176</v>
      </c>
      <c r="B92" s="48">
        <v>41.9</v>
      </c>
      <c r="C92" s="48">
        <v>90.2</v>
      </c>
      <c r="D92" s="48">
        <v>64.3</v>
      </c>
      <c r="E92" s="48">
        <v>64.900000000000006</v>
      </c>
      <c r="F92" s="41">
        <v>0.5</v>
      </c>
    </row>
    <row r="93" spans="1:6">
      <c r="A93" s="41">
        <v>197.9</v>
      </c>
      <c r="B93" s="48">
        <v>54.7</v>
      </c>
      <c r="C93" s="48">
        <v>104.9</v>
      </c>
      <c r="D93" s="48">
        <v>78.3</v>
      </c>
      <c r="E93" s="48">
        <v>78.7</v>
      </c>
      <c r="F93" s="41">
        <v>5.0654000000000003</v>
      </c>
    </row>
    <row r="94" spans="1:6">
      <c r="A94" s="41">
        <v>198.2</v>
      </c>
      <c r="B94" s="48">
        <v>54.8</v>
      </c>
      <c r="C94" s="48">
        <v>105.1</v>
      </c>
      <c r="D94" s="48">
        <v>78.400000000000006</v>
      </c>
      <c r="E94" s="48">
        <v>78.900000000000006</v>
      </c>
      <c r="F94" s="41">
        <v>3.9542799999999998</v>
      </c>
    </row>
    <row r="95" spans="1:6">
      <c r="A95" s="41">
        <v>204.7</v>
      </c>
      <c r="B95" s="48">
        <v>58.5</v>
      </c>
      <c r="C95" s="48">
        <v>109.5</v>
      </c>
      <c r="D95" s="48">
        <v>82.4</v>
      </c>
      <c r="E95" s="48">
        <v>82.9</v>
      </c>
      <c r="F95" s="41">
        <v>0.5</v>
      </c>
    </row>
    <row r="96" spans="1:6">
      <c r="A96" s="41">
        <v>206</v>
      </c>
      <c r="B96" s="48">
        <v>59.8</v>
      </c>
      <c r="C96" s="48">
        <v>110.3</v>
      </c>
      <c r="D96" s="48">
        <v>83.1</v>
      </c>
      <c r="E96" s="48">
        <v>83.7</v>
      </c>
      <c r="F96" s="41">
        <v>0.5</v>
      </c>
    </row>
    <row r="97" spans="1:6">
      <c r="A97" s="41">
        <v>210.5</v>
      </c>
      <c r="B97" s="48">
        <v>62.9</v>
      </c>
      <c r="C97" s="48">
        <v>114</v>
      </c>
      <c r="D97" s="48">
        <v>85.9</v>
      </c>
      <c r="E97" s="48">
        <v>86.6</v>
      </c>
      <c r="F97" s="41">
        <v>5.1307600000000004</v>
      </c>
    </row>
    <row r="98" spans="1:6">
      <c r="A98" s="41">
        <v>210.7</v>
      </c>
      <c r="B98" s="48">
        <v>63</v>
      </c>
      <c r="C98" s="48">
        <v>114.3</v>
      </c>
      <c r="D98" s="48">
        <v>86.1</v>
      </c>
      <c r="E98" s="48">
        <v>86.7</v>
      </c>
      <c r="F98" s="41">
        <v>0.5</v>
      </c>
    </row>
    <row r="99" spans="1:6">
      <c r="A99" s="41">
        <v>221.1</v>
      </c>
      <c r="B99" s="48">
        <v>69.099999999999994</v>
      </c>
      <c r="C99" s="48">
        <v>121.4</v>
      </c>
      <c r="D99" s="48">
        <v>92.8</v>
      </c>
      <c r="E99" s="48">
        <v>93.4</v>
      </c>
      <c r="F99" s="41">
        <v>0.91503999999999996</v>
      </c>
    </row>
    <row r="100" spans="1:6">
      <c r="A100" s="41">
        <v>221.4</v>
      </c>
      <c r="B100" s="48">
        <v>69.400000000000006</v>
      </c>
      <c r="C100" s="48">
        <v>121.5</v>
      </c>
      <c r="D100" s="48">
        <v>93</v>
      </c>
      <c r="E100" s="48">
        <v>93.6</v>
      </c>
      <c r="F100" s="41">
        <v>0.5</v>
      </c>
    </row>
    <row r="101" spans="1:6">
      <c r="A101" s="41">
        <v>221.6</v>
      </c>
      <c r="B101" s="48">
        <v>69.5</v>
      </c>
      <c r="C101" s="48">
        <v>121.6</v>
      </c>
      <c r="D101" s="48">
        <v>93.1</v>
      </c>
      <c r="E101" s="48">
        <v>93.7</v>
      </c>
      <c r="F101" s="41">
        <v>3.8889200000000002</v>
      </c>
    </row>
    <row r="102" spans="1:6">
      <c r="A102" s="41">
        <v>223</v>
      </c>
      <c r="B102" s="48">
        <v>70.400000000000006</v>
      </c>
      <c r="C102" s="48">
        <v>122.6</v>
      </c>
      <c r="D102" s="48">
        <v>94</v>
      </c>
      <c r="E102" s="48">
        <v>94.6</v>
      </c>
      <c r="F102" s="41">
        <v>0.5</v>
      </c>
    </row>
    <row r="103" spans="1:6">
      <c r="A103" s="41">
        <v>223.2</v>
      </c>
      <c r="B103" s="48">
        <v>70.599999999999994</v>
      </c>
      <c r="C103" s="48">
        <v>122.9</v>
      </c>
      <c r="D103" s="48">
        <v>94.1</v>
      </c>
      <c r="E103" s="48">
        <v>94.7</v>
      </c>
      <c r="F103" s="41">
        <v>0.5</v>
      </c>
    </row>
    <row r="104" spans="1:6">
      <c r="A104" s="41">
        <v>224.4</v>
      </c>
      <c r="B104" s="48">
        <v>71.3</v>
      </c>
      <c r="C104" s="48">
        <v>123.7</v>
      </c>
      <c r="D104" s="48">
        <v>94.8</v>
      </c>
      <c r="E104" s="48">
        <v>95.5</v>
      </c>
      <c r="F104" s="41">
        <v>4.5098399999999996</v>
      </c>
    </row>
    <row r="105" spans="1:6">
      <c r="A105" s="41">
        <v>225.7</v>
      </c>
      <c r="B105" s="48">
        <v>72.400000000000006</v>
      </c>
      <c r="C105" s="48">
        <v>124.4</v>
      </c>
      <c r="D105" s="48">
        <v>95.7</v>
      </c>
      <c r="E105" s="48">
        <v>96.3</v>
      </c>
      <c r="F105" s="41">
        <v>1.73204</v>
      </c>
    </row>
    <row r="106" spans="1:6">
      <c r="A106" s="41">
        <v>226.1</v>
      </c>
      <c r="B106" s="48">
        <v>72.7</v>
      </c>
      <c r="C106" s="48">
        <v>125.1</v>
      </c>
      <c r="D106" s="48">
        <v>96</v>
      </c>
      <c r="E106" s="48">
        <v>96.6</v>
      </c>
      <c r="F106" s="41">
        <v>0.5</v>
      </c>
    </row>
    <row r="107" spans="1:6">
      <c r="A107" s="41">
        <v>226.3</v>
      </c>
      <c r="B107" s="48">
        <v>72.7</v>
      </c>
      <c r="C107" s="48">
        <v>125</v>
      </c>
      <c r="D107" s="48">
        <v>96.1</v>
      </c>
      <c r="E107" s="48">
        <v>96.8</v>
      </c>
      <c r="F107" s="41">
        <v>0.5</v>
      </c>
    </row>
    <row r="108" spans="1:6">
      <c r="A108" s="41">
        <v>226.5</v>
      </c>
      <c r="B108" s="48">
        <v>72.8</v>
      </c>
      <c r="C108" s="48">
        <v>125.4</v>
      </c>
      <c r="D108" s="48">
        <v>96.3</v>
      </c>
      <c r="E108" s="48">
        <v>96.9</v>
      </c>
      <c r="F108" s="41">
        <v>0.5</v>
      </c>
    </row>
    <row r="109" spans="1:6">
      <c r="A109" s="41">
        <v>226.7</v>
      </c>
      <c r="B109" s="48">
        <v>73</v>
      </c>
      <c r="C109" s="48">
        <v>125.4</v>
      </c>
      <c r="D109" s="48">
        <v>96.4</v>
      </c>
      <c r="E109" s="48">
        <v>97</v>
      </c>
      <c r="F109" s="41">
        <v>0.5</v>
      </c>
    </row>
    <row r="110" spans="1:6">
      <c r="A110" s="41">
        <v>228.1</v>
      </c>
      <c r="B110" s="48">
        <v>73.5</v>
      </c>
      <c r="C110" s="48">
        <v>126.4</v>
      </c>
      <c r="D110" s="48">
        <v>97.2</v>
      </c>
      <c r="E110" s="48">
        <v>97.9</v>
      </c>
      <c r="F110" s="41">
        <v>0.5</v>
      </c>
    </row>
    <row r="111" spans="1:6">
      <c r="A111" s="41">
        <v>228.6</v>
      </c>
      <c r="B111" s="48">
        <v>74.2</v>
      </c>
      <c r="C111" s="48">
        <v>126.9</v>
      </c>
      <c r="D111" s="48">
        <v>97.6</v>
      </c>
      <c r="E111" s="48">
        <v>98.2</v>
      </c>
      <c r="F111" s="41">
        <v>4.3791200000000003</v>
      </c>
    </row>
    <row r="112" spans="1:6">
      <c r="A112" s="41">
        <v>229.5</v>
      </c>
      <c r="B112" s="48">
        <v>74.7</v>
      </c>
      <c r="C112" s="48">
        <v>127.8</v>
      </c>
      <c r="D112" s="48">
        <v>98.2</v>
      </c>
      <c r="E112" s="48">
        <v>98.8</v>
      </c>
      <c r="F112" s="41">
        <v>5.3595199999999998</v>
      </c>
    </row>
    <row r="113" spans="1:6">
      <c r="A113" s="41">
        <v>231.9</v>
      </c>
      <c r="B113" s="48">
        <v>76.2</v>
      </c>
      <c r="C113" s="48">
        <v>129.6</v>
      </c>
      <c r="D113" s="48">
        <v>99.8</v>
      </c>
      <c r="E113" s="48">
        <v>100.4</v>
      </c>
      <c r="F113" s="41">
        <v>0.5</v>
      </c>
    </row>
    <row r="114" spans="1:6">
      <c r="A114" s="41">
        <v>235</v>
      </c>
      <c r="B114" s="48">
        <v>77.900000000000006</v>
      </c>
      <c r="C114" s="48">
        <v>131.69999999999999</v>
      </c>
      <c r="D114" s="48">
        <v>101.6</v>
      </c>
      <c r="E114" s="48">
        <v>102.3</v>
      </c>
      <c r="F114" s="41">
        <v>5.0654000000000003</v>
      </c>
    </row>
    <row r="115" spans="1:6">
      <c r="A115" s="41">
        <v>246.6</v>
      </c>
      <c r="B115" s="48">
        <v>84.4</v>
      </c>
      <c r="C115" s="48">
        <v>139.30000000000001</v>
      </c>
      <c r="D115" s="48">
        <v>108.9</v>
      </c>
      <c r="E115" s="48">
        <v>109.5</v>
      </c>
      <c r="F115" s="41">
        <v>1.9281200000000001</v>
      </c>
    </row>
    <row r="116" spans="1:6">
      <c r="A116" s="41">
        <v>248</v>
      </c>
      <c r="B116" s="48">
        <v>85.3</v>
      </c>
      <c r="C116" s="48">
        <v>140.4</v>
      </c>
      <c r="D116" s="48">
        <v>109.7</v>
      </c>
      <c r="E116" s="48">
        <v>110.4</v>
      </c>
      <c r="F116" s="41">
        <v>3.79088</v>
      </c>
    </row>
    <row r="117" spans="1:6">
      <c r="A117" s="41">
        <v>258.7</v>
      </c>
      <c r="B117" s="48">
        <v>92.1</v>
      </c>
      <c r="C117" s="48">
        <v>146.69999999999999</v>
      </c>
      <c r="D117" s="48">
        <v>116.6</v>
      </c>
      <c r="E117" s="48">
        <v>117.3</v>
      </c>
      <c r="F117" s="41">
        <v>7.6471200000000001</v>
      </c>
    </row>
    <row r="118" spans="1:6">
      <c r="A118" s="41">
        <v>265.39999999999998</v>
      </c>
      <c r="B118" s="48">
        <v>96.4</v>
      </c>
      <c r="C118" s="48">
        <v>150.19999999999999</v>
      </c>
      <c r="D118" s="48">
        <v>120.7</v>
      </c>
      <c r="E118" s="48">
        <v>121.5</v>
      </c>
      <c r="F118" s="41">
        <v>12</v>
      </c>
    </row>
    <row r="119" spans="1:6">
      <c r="A119" s="41">
        <v>267.5</v>
      </c>
      <c r="B119" s="48">
        <v>97.6</v>
      </c>
      <c r="C119" s="48">
        <v>151.5</v>
      </c>
      <c r="D119" s="48">
        <v>121.9</v>
      </c>
      <c r="E119" s="48">
        <v>122.8</v>
      </c>
      <c r="F119" s="41">
        <v>12</v>
      </c>
    </row>
    <row r="120" spans="1:6">
      <c r="A120" s="41">
        <v>270.89999999999998</v>
      </c>
      <c r="B120" s="48">
        <v>100</v>
      </c>
      <c r="C120" s="48">
        <v>153.19999999999999</v>
      </c>
      <c r="D120" s="48">
        <v>124</v>
      </c>
      <c r="E120" s="48">
        <v>125</v>
      </c>
      <c r="F120" s="41">
        <v>0.5</v>
      </c>
    </row>
    <row r="121" spans="1:6">
      <c r="A121" s="41">
        <v>274.60000000000002</v>
      </c>
      <c r="B121" s="48">
        <v>102.1</v>
      </c>
      <c r="C121" s="48">
        <v>155.5</v>
      </c>
      <c r="D121" s="48">
        <v>126.4</v>
      </c>
      <c r="E121" s="48">
        <v>127.3</v>
      </c>
      <c r="F121" s="41">
        <v>12</v>
      </c>
    </row>
    <row r="122" spans="1:6">
      <c r="A122" s="41">
        <v>275.10000000000002</v>
      </c>
      <c r="B122" s="48">
        <v>102.6</v>
      </c>
      <c r="C122" s="48">
        <v>155.69999999999999</v>
      </c>
      <c r="D122" s="48">
        <v>126.8</v>
      </c>
      <c r="E122" s="48">
        <v>127.7</v>
      </c>
      <c r="F122" s="41">
        <v>12</v>
      </c>
    </row>
    <row r="123" spans="1:6">
      <c r="A123" s="41">
        <v>275.8</v>
      </c>
      <c r="B123" s="48">
        <v>102.8</v>
      </c>
      <c r="C123" s="48">
        <v>156.1</v>
      </c>
      <c r="D123" s="48">
        <v>127.2</v>
      </c>
      <c r="E123" s="48">
        <v>128.1</v>
      </c>
      <c r="F123" s="41">
        <v>12</v>
      </c>
    </row>
    <row r="124" spans="1:6">
      <c r="A124" s="41">
        <v>277.60000000000002</v>
      </c>
      <c r="B124" s="48">
        <v>104</v>
      </c>
      <c r="C124" s="48">
        <v>157.30000000000001</v>
      </c>
      <c r="D124" s="48">
        <v>128.30000000000001</v>
      </c>
      <c r="E124" s="48">
        <v>129.19999999999999</v>
      </c>
      <c r="F124" s="41">
        <v>3.1046</v>
      </c>
    </row>
    <row r="125" spans="1:6">
      <c r="A125" s="41">
        <v>278.5</v>
      </c>
      <c r="B125" s="48">
        <v>104.8</v>
      </c>
      <c r="C125" s="48">
        <v>158</v>
      </c>
      <c r="D125" s="48">
        <v>129</v>
      </c>
      <c r="E125" s="48">
        <v>129.80000000000001</v>
      </c>
      <c r="F125" s="41">
        <v>12</v>
      </c>
    </row>
    <row r="126" spans="1:6">
      <c r="A126" s="41">
        <v>279.3</v>
      </c>
      <c r="B126" s="48">
        <v>105.1</v>
      </c>
      <c r="C126" s="48">
        <v>158.5</v>
      </c>
      <c r="D126" s="48">
        <v>129.4</v>
      </c>
      <c r="E126" s="48">
        <v>130.30000000000001</v>
      </c>
      <c r="F126" s="41">
        <v>12</v>
      </c>
    </row>
    <row r="127" spans="1:6">
      <c r="A127" s="41">
        <v>279.89999999999998</v>
      </c>
      <c r="B127" s="48">
        <v>105.4</v>
      </c>
      <c r="C127" s="48">
        <v>159</v>
      </c>
      <c r="D127" s="48">
        <v>129.9</v>
      </c>
      <c r="E127" s="48">
        <v>130.69999999999999</v>
      </c>
      <c r="F127" s="41">
        <v>12</v>
      </c>
    </row>
    <row r="128" spans="1:6">
      <c r="A128" s="41">
        <v>284.3</v>
      </c>
      <c r="B128" s="48">
        <v>108.1</v>
      </c>
      <c r="C128" s="48">
        <v>161.30000000000001</v>
      </c>
      <c r="D128" s="48">
        <v>132.6</v>
      </c>
      <c r="E128" s="48">
        <v>133.5</v>
      </c>
      <c r="F128" s="41">
        <v>0.5</v>
      </c>
    </row>
    <row r="129" spans="1:6">
      <c r="A129" s="41">
        <v>285.39999999999998</v>
      </c>
      <c r="B129" s="48">
        <v>108.8</v>
      </c>
      <c r="C129" s="48">
        <v>161.80000000000001</v>
      </c>
      <c r="D129" s="48">
        <v>133.30000000000001</v>
      </c>
      <c r="E129" s="48">
        <v>134.19999999999999</v>
      </c>
      <c r="F129" s="41">
        <v>4.5098399999999996</v>
      </c>
    </row>
    <row r="130" spans="1:6">
      <c r="A130" s="41">
        <v>314.3</v>
      </c>
      <c r="B130" s="48">
        <v>127</v>
      </c>
      <c r="C130" s="48">
        <v>179.8</v>
      </c>
      <c r="D130" s="48">
        <v>152</v>
      </c>
      <c r="E130" s="48">
        <v>152.9</v>
      </c>
      <c r="F130" s="41">
        <v>5.5882800000000001</v>
      </c>
    </row>
    <row r="131" spans="1:6">
      <c r="A131" s="41">
        <v>358.5</v>
      </c>
      <c r="B131" s="48">
        <v>155.30000000000001</v>
      </c>
      <c r="C131" s="48">
        <v>206.8</v>
      </c>
      <c r="D131" s="48">
        <v>181.3</v>
      </c>
      <c r="E131" s="48">
        <v>181.6</v>
      </c>
      <c r="F131" s="41">
        <v>0.5</v>
      </c>
    </row>
    <row r="132" spans="1:6">
      <c r="A132" s="41">
        <v>360.5</v>
      </c>
      <c r="B132" s="48">
        <v>156.4</v>
      </c>
      <c r="C132" s="48">
        <v>208.4</v>
      </c>
      <c r="D132" s="48">
        <v>182.7</v>
      </c>
      <c r="E132" s="48">
        <v>182.9</v>
      </c>
      <c r="F132" s="41">
        <v>0.5</v>
      </c>
    </row>
    <row r="133" spans="1:6">
      <c r="A133" s="41">
        <v>402.5</v>
      </c>
      <c r="B133" s="48">
        <v>184.8</v>
      </c>
      <c r="C133" s="48">
        <v>233.9</v>
      </c>
      <c r="D133" s="48">
        <v>209.7</v>
      </c>
      <c r="E133" s="48">
        <v>210</v>
      </c>
      <c r="F133" s="41">
        <v>0.5</v>
      </c>
    </row>
    <row r="134" spans="1:6">
      <c r="A134" s="41">
        <v>405.6</v>
      </c>
      <c r="B134" s="48">
        <v>186.8</v>
      </c>
      <c r="C134" s="48">
        <v>236.1</v>
      </c>
      <c r="D134" s="48">
        <v>211.7</v>
      </c>
      <c r="E134" s="48">
        <v>212</v>
      </c>
      <c r="F134" s="41">
        <v>3.3333599999999999</v>
      </c>
    </row>
    <row r="135" spans="1:6">
      <c r="A135" s="41">
        <v>447.8</v>
      </c>
      <c r="B135" s="48">
        <v>215.2</v>
      </c>
      <c r="C135" s="48">
        <v>264.39999999999998</v>
      </c>
      <c r="D135" s="48">
        <v>238.7</v>
      </c>
      <c r="E135" s="48">
        <v>239.5</v>
      </c>
      <c r="F135" s="41">
        <v>0.5</v>
      </c>
    </row>
    <row r="136" spans="1:6">
      <c r="A136" s="41">
        <v>448.8</v>
      </c>
      <c r="B136" s="48">
        <v>215.8</v>
      </c>
      <c r="C136" s="48">
        <v>264.8</v>
      </c>
      <c r="D136" s="48">
        <v>239.5</v>
      </c>
      <c r="E136" s="48">
        <v>240.2</v>
      </c>
      <c r="F136" s="41">
        <v>0.5</v>
      </c>
    </row>
    <row r="137" spans="1:6">
      <c r="A137" s="41">
        <v>452.4</v>
      </c>
      <c r="B137" s="48">
        <v>218.4</v>
      </c>
      <c r="C137" s="48">
        <v>267.10000000000002</v>
      </c>
      <c r="D137" s="48">
        <v>241.7</v>
      </c>
      <c r="E137" s="48">
        <v>242.5</v>
      </c>
      <c r="F137" s="41">
        <v>7.0262000000000002</v>
      </c>
    </row>
    <row r="138" spans="1:6">
      <c r="A138" s="41">
        <v>457.5</v>
      </c>
      <c r="B138" s="48">
        <v>221.8</v>
      </c>
      <c r="C138" s="48">
        <v>270.39999999999998</v>
      </c>
      <c r="D138" s="48">
        <v>245.1</v>
      </c>
      <c r="E138" s="48">
        <v>245.9</v>
      </c>
      <c r="F138" s="41">
        <v>0.5</v>
      </c>
    </row>
    <row r="139" spans="1:6">
      <c r="A139" s="41">
        <v>459</v>
      </c>
      <c r="B139" s="48">
        <v>222.8</v>
      </c>
      <c r="C139" s="48">
        <v>271.39999999999998</v>
      </c>
      <c r="D139" s="48">
        <v>246</v>
      </c>
      <c r="E139" s="48">
        <v>246.9</v>
      </c>
      <c r="F139" s="41">
        <v>0.5</v>
      </c>
    </row>
    <row r="140" spans="1:6">
      <c r="A140" s="41">
        <v>459.8</v>
      </c>
      <c r="B140" s="48">
        <v>223.1</v>
      </c>
      <c r="C140" s="48">
        <v>272.2</v>
      </c>
      <c r="D140" s="48">
        <v>246.6</v>
      </c>
      <c r="E140" s="48">
        <v>247.4</v>
      </c>
      <c r="F140" s="41">
        <v>0.5</v>
      </c>
    </row>
    <row r="141" spans="1:6">
      <c r="A141" s="41">
        <v>460</v>
      </c>
      <c r="B141" s="48">
        <v>223.2</v>
      </c>
      <c r="C141" s="48">
        <v>272.2</v>
      </c>
      <c r="D141" s="48">
        <v>246.7</v>
      </c>
      <c r="E141" s="48">
        <v>247.5</v>
      </c>
      <c r="F141" s="41">
        <v>6.7647599999999999</v>
      </c>
    </row>
    <row r="142" spans="1:6">
      <c r="A142" s="41">
        <v>460.3</v>
      </c>
      <c r="B142" s="48">
        <v>223.4</v>
      </c>
      <c r="C142" s="48">
        <v>272.5</v>
      </c>
      <c r="D142" s="48">
        <v>246.9</v>
      </c>
      <c r="E142" s="48">
        <v>247.7</v>
      </c>
      <c r="F142" s="41">
        <v>0.5</v>
      </c>
    </row>
    <row r="143" spans="1:6">
      <c r="A143" s="41">
        <v>461.8</v>
      </c>
      <c r="B143" s="48">
        <v>224.7</v>
      </c>
      <c r="C143" s="48">
        <v>273.39999999999998</v>
      </c>
      <c r="D143" s="48">
        <v>247.9</v>
      </c>
      <c r="E143" s="48">
        <v>248.7</v>
      </c>
      <c r="F143" s="41">
        <v>0.5</v>
      </c>
    </row>
    <row r="144" spans="1:6">
      <c r="A144" s="41">
        <v>462.9</v>
      </c>
      <c r="B144" s="48">
        <v>225.4</v>
      </c>
      <c r="C144" s="48">
        <v>274.10000000000002</v>
      </c>
      <c r="D144" s="48">
        <v>248.6</v>
      </c>
      <c r="E144" s="48">
        <v>249.5</v>
      </c>
      <c r="F144" s="41">
        <v>0.5</v>
      </c>
    </row>
    <row r="145" spans="1:6">
      <c r="A145" s="41">
        <v>463.4</v>
      </c>
      <c r="B145" s="48">
        <v>225.6</v>
      </c>
      <c r="C145" s="48">
        <v>274.7</v>
      </c>
      <c r="D145" s="48">
        <v>249</v>
      </c>
      <c r="E145" s="48">
        <v>249.8</v>
      </c>
      <c r="F145" s="41">
        <v>0.5</v>
      </c>
    </row>
    <row r="146" spans="1:6">
      <c r="A146" s="41">
        <v>464</v>
      </c>
      <c r="B146" s="48">
        <v>226.3</v>
      </c>
      <c r="C146" s="48">
        <v>275.10000000000002</v>
      </c>
      <c r="D146" s="48">
        <v>249.4</v>
      </c>
      <c r="E146" s="48">
        <v>250.2</v>
      </c>
      <c r="F146" s="41">
        <v>9.7059599999999993</v>
      </c>
    </row>
    <row r="147" spans="1:6">
      <c r="A147" s="41">
        <v>464.7</v>
      </c>
      <c r="B147" s="48">
        <v>226.6</v>
      </c>
      <c r="C147" s="48">
        <v>275.2</v>
      </c>
      <c r="D147" s="48">
        <v>249.9</v>
      </c>
      <c r="E147" s="48">
        <v>250.6</v>
      </c>
      <c r="F147" s="41">
        <v>3.2353200000000002</v>
      </c>
    </row>
    <row r="148" spans="1:6">
      <c r="A148" s="41">
        <v>465.3</v>
      </c>
      <c r="B148" s="48">
        <v>227.1</v>
      </c>
      <c r="C148" s="48">
        <v>275.3</v>
      </c>
      <c r="D148" s="48">
        <v>250.2</v>
      </c>
      <c r="E148" s="48">
        <v>251</v>
      </c>
      <c r="F148" s="41">
        <v>0.5</v>
      </c>
    </row>
    <row r="149" spans="1:6">
      <c r="A149" s="41">
        <v>467.6</v>
      </c>
      <c r="B149" s="48">
        <v>228.4</v>
      </c>
      <c r="C149" s="48">
        <v>276.89999999999998</v>
      </c>
      <c r="D149" s="48">
        <v>251.8</v>
      </c>
      <c r="E149" s="48">
        <v>252.4</v>
      </c>
      <c r="F149" s="41">
        <v>0.5</v>
      </c>
    </row>
    <row r="150" spans="1:6">
      <c r="A150" s="41">
        <v>468</v>
      </c>
      <c r="B150" s="48">
        <v>228.5</v>
      </c>
      <c r="C150" s="48">
        <v>277.10000000000002</v>
      </c>
      <c r="D150" s="48">
        <v>252.1</v>
      </c>
      <c r="E150" s="48">
        <v>252.7</v>
      </c>
      <c r="F150" s="41">
        <v>0.5</v>
      </c>
    </row>
    <row r="151" spans="1:6">
      <c r="A151" s="41">
        <v>468.3</v>
      </c>
      <c r="B151" s="48">
        <v>229.2</v>
      </c>
      <c r="C151" s="48">
        <v>277.2</v>
      </c>
      <c r="D151" s="48">
        <v>252.2</v>
      </c>
      <c r="E151" s="48">
        <v>252.9</v>
      </c>
      <c r="F151" s="41">
        <v>0.5</v>
      </c>
    </row>
    <row r="152" spans="1:6">
      <c r="A152" s="41">
        <v>468.8</v>
      </c>
      <c r="B152" s="48">
        <v>229.4</v>
      </c>
      <c r="C152" s="48">
        <v>277.39999999999998</v>
      </c>
      <c r="D152" s="48">
        <v>252.6</v>
      </c>
      <c r="E152" s="48">
        <v>253.2</v>
      </c>
      <c r="F152" s="41">
        <v>5.5229200000000001</v>
      </c>
    </row>
    <row r="153" spans="1:6">
      <c r="A153" s="41">
        <v>473.5</v>
      </c>
      <c r="B153" s="48">
        <v>232.7</v>
      </c>
      <c r="C153" s="48">
        <v>280.39999999999998</v>
      </c>
      <c r="D153" s="48">
        <v>255.7</v>
      </c>
      <c r="E153" s="48">
        <v>256.3</v>
      </c>
      <c r="F153" s="41">
        <v>0.5</v>
      </c>
    </row>
    <row r="154" spans="1:6">
      <c r="A154" s="41">
        <v>475.9</v>
      </c>
      <c r="B154" s="48">
        <v>234.3</v>
      </c>
      <c r="C154" s="48">
        <v>282</v>
      </c>
      <c r="D154" s="48">
        <v>257.2</v>
      </c>
      <c r="E154" s="48">
        <v>257.89999999999998</v>
      </c>
      <c r="F154" s="41">
        <v>3.07192</v>
      </c>
    </row>
    <row r="155" spans="1:6">
      <c r="A155" s="41">
        <v>476.7</v>
      </c>
      <c r="B155" s="48">
        <v>234.9</v>
      </c>
      <c r="C155" s="48">
        <v>282.60000000000002</v>
      </c>
      <c r="D155" s="48">
        <v>257.7</v>
      </c>
      <c r="E155" s="48">
        <v>258.39999999999998</v>
      </c>
      <c r="F155" s="41">
        <v>0.5</v>
      </c>
    </row>
    <row r="156" spans="1:6">
      <c r="A156" s="41">
        <v>477.5</v>
      </c>
      <c r="B156" s="48">
        <v>235.2</v>
      </c>
      <c r="C156" s="48">
        <v>283</v>
      </c>
      <c r="D156" s="48">
        <v>258.2</v>
      </c>
      <c r="E156" s="48">
        <v>258.89999999999998</v>
      </c>
      <c r="F156" s="41">
        <v>3.9216000000000002</v>
      </c>
    </row>
    <row r="157" spans="1:6">
      <c r="A157" s="41">
        <v>478.7</v>
      </c>
      <c r="B157" s="48">
        <v>236.3</v>
      </c>
      <c r="C157" s="48">
        <v>283.89999999999998</v>
      </c>
      <c r="D157" s="48">
        <v>258.89999999999998</v>
      </c>
      <c r="E157" s="48">
        <v>259.7</v>
      </c>
      <c r="F157" s="41">
        <v>3.6274799999999998</v>
      </c>
    </row>
    <row r="158" spans="1:6">
      <c r="A158" s="41">
        <v>480</v>
      </c>
      <c r="B158" s="48">
        <v>237.1</v>
      </c>
      <c r="C158" s="48">
        <v>284.8</v>
      </c>
      <c r="D158" s="48">
        <v>259.7</v>
      </c>
      <c r="E158" s="48">
        <v>260.5</v>
      </c>
      <c r="F158" s="41">
        <v>3.79088</v>
      </c>
    </row>
    <row r="159" spans="1:6">
      <c r="A159" s="41">
        <v>480.5</v>
      </c>
      <c r="B159" s="48">
        <v>237.4</v>
      </c>
      <c r="C159" s="48">
        <v>285</v>
      </c>
      <c r="D159" s="48">
        <v>260</v>
      </c>
      <c r="E159" s="48">
        <v>260.8</v>
      </c>
      <c r="F159" s="41">
        <v>0.5</v>
      </c>
    </row>
    <row r="160" spans="1:6">
      <c r="A160" s="41">
        <v>481.6</v>
      </c>
      <c r="B160" s="48">
        <v>238.3</v>
      </c>
      <c r="C160" s="48">
        <v>285.5</v>
      </c>
      <c r="D160" s="48">
        <v>260.7</v>
      </c>
      <c r="E160" s="48">
        <v>261.60000000000002</v>
      </c>
      <c r="F160" s="41">
        <v>3.2679999999999998</v>
      </c>
    </row>
    <row r="161" spans="1:6">
      <c r="A161" s="41">
        <v>482.4</v>
      </c>
      <c r="B161" s="48">
        <v>238.8</v>
      </c>
      <c r="C161" s="48">
        <v>286.10000000000002</v>
      </c>
      <c r="D161" s="48">
        <v>261.2</v>
      </c>
      <c r="E161" s="48">
        <v>262.10000000000002</v>
      </c>
      <c r="F161" s="41">
        <v>12</v>
      </c>
    </row>
    <row r="162" spans="1:6">
      <c r="A162" s="41">
        <v>482.9</v>
      </c>
      <c r="B162" s="48">
        <v>239</v>
      </c>
      <c r="C162" s="48">
        <v>286.39999999999998</v>
      </c>
      <c r="D162" s="48">
        <v>261.60000000000002</v>
      </c>
      <c r="E162" s="48">
        <v>262.39999999999998</v>
      </c>
      <c r="F162" s="41">
        <v>12</v>
      </c>
    </row>
    <row r="163" spans="1:6">
      <c r="A163" s="41">
        <v>483.3</v>
      </c>
      <c r="B163" s="48">
        <v>239.2</v>
      </c>
      <c r="C163" s="48">
        <v>286.7</v>
      </c>
      <c r="D163" s="48">
        <v>261.8</v>
      </c>
      <c r="E163" s="48">
        <v>262.7</v>
      </c>
      <c r="F163" s="41">
        <v>3.4967600000000001</v>
      </c>
    </row>
    <row r="164" spans="1:6">
      <c r="A164" s="41">
        <v>483.6</v>
      </c>
      <c r="B164" s="48">
        <v>239.3</v>
      </c>
      <c r="C164" s="48">
        <v>286.89999999999998</v>
      </c>
      <c r="D164" s="48">
        <v>262</v>
      </c>
      <c r="E164" s="48">
        <v>262.89999999999998</v>
      </c>
      <c r="F164" s="41">
        <v>3.46408</v>
      </c>
    </row>
    <row r="165" spans="1:6">
      <c r="A165" s="41">
        <v>484.5</v>
      </c>
      <c r="B165" s="48">
        <v>239.9</v>
      </c>
      <c r="C165" s="48">
        <v>287.5</v>
      </c>
      <c r="D165" s="48">
        <v>262.60000000000002</v>
      </c>
      <c r="E165" s="48">
        <v>263.5</v>
      </c>
      <c r="F165" s="41">
        <v>0.5</v>
      </c>
    </row>
    <row r="166" spans="1:6">
      <c r="A166" s="41">
        <v>486.3</v>
      </c>
      <c r="B166" s="48">
        <v>241.2</v>
      </c>
      <c r="C166" s="48">
        <v>288.7</v>
      </c>
      <c r="D166" s="48">
        <v>263.8</v>
      </c>
      <c r="E166" s="48">
        <v>264.60000000000002</v>
      </c>
      <c r="F166" s="41">
        <v>0.5</v>
      </c>
    </row>
    <row r="167" spans="1:6">
      <c r="A167" s="41">
        <v>486.8</v>
      </c>
      <c r="B167" s="48">
        <v>241.5</v>
      </c>
      <c r="C167" s="48">
        <v>289.10000000000002</v>
      </c>
      <c r="D167" s="48">
        <v>264.10000000000002</v>
      </c>
      <c r="E167" s="48">
        <v>265</v>
      </c>
      <c r="F167" s="41">
        <v>0.5</v>
      </c>
    </row>
    <row r="168" spans="1:6">
      <c r="A168" s="41">
        <v>489.1</v>
      </c>
      <c r="B168" s="48">
        <v>243.3</v>
      </c>
      <c r="C168" s="48">
        <v>290.5</v>
      </c>
      <c r="D168" s="48">
        <v>265.7</v>
      </c>
      <c r="E168" s="48">
        <v>266.5</v>
      </c>
      <c r="F168" s="41">
        <v>0.5</v>
      </c>
    </row>
    <row r="169" spans="1:6">
      <c r="A169" s="41">
        <v>489.3</v>
      </c>
      <c r="B169" s="48">
        <v>243.5</v>
      </c>
      <c r="C169" s="48">
        <v>290.60000000000002</v>
      </c>
      <c r="D169" s="48">
        <v>265.8</v>
      </c>
      <c r="E169" s="48">
        <v>266.60000000000002</v>
      </c>
      <c r="F169" s="41">
        <v>3.3006799999999998</v>
      </c>
    </row>
    <row r="170" spans="1:6">
      <c r="A170" s="41">
        <v>491.4</v>
      </c>
      <c r="B170" s="48">
        <v>245</v>
      </c>
      <c r="C170" s="48">
        <v>291.7</v>
      </c>
      <c r="D170" s="48">
        <v>267.10000000000002</v>
      </c>
      <c r="E170" s="48">
        <v>268</v>
      </c>
      <c r="F170" s="41">
        <v>6.4052800000000003</v>
      </c>
    </row>
    <row r="171" spans="1:6">
      <c r="A171" s="41">
        <v>493.1</v>
      </c>
      <c r="B171" s="48">
        <v>246.5</v>
      </c>
      <c r="C171" s="48">
        <v>292.7</v>
      </c>
      <c r="D171" s="48">
        <v>268.3</v>
      </c>
      <c r="E171" s="48">
        <v>269.2</v>
      </c>
      <c r="F171" s="41">
        <v>12</v>
      </c>
    </row>
    <row r="172" spans="1:6">
      <c r="A172" s="41">
        <v>493.6</v>
      </c>
      <c r="B172" s="48">
        <v>247</v>
      </c>
      <c r="C172" s="48">
        <v>292.8</v>
      </c>
      <c r="D172" s="48">
        <v>268.7</v>
      </c>
      <c r="E172" s="48">
        <v>269.5</v>
      </c>
      <c r="F172" s="41">
        <v>6.8628</v>
      </c>
    </row>
    <row r="173" spans="1:6">
      <c r="A173" s="41">
        <v>493.7</v>
      </c>
      <c r="B173" s="48">
        <v>247.1</v>
      </c>
      <c r="C173" s="48">
        <v>293</v>
      </c>
      <c r="D173" s="48">
        <v>268.7</v>
      </c>
      <c r="E173" s="48">
        <v>269.60000000000002</v>
      </c>
      <c r="F173" s="41">
        <v>12</v>
      </c>
    </row>
    <row r="174" spans="1:6">
      <c r="A174" s="41">
        <v>495.5</v>
      </c>
      <c r="B174" s="48">
        <v>248.5</v>
      </c>
      <c r="C174" s="48">
        <v>294.3</v>
      </c>
      <c r="D174" s="48">
        <v>270</v>
      </c>
      <c r="E174" s="48">
        <v>270.89999999999998</v>
      </c>
      <c r="F174" s="41">
        <v>12</v>
      </c>
    </row>
    <row r="175" spans="1:6">
      <c r="A175" s="41">
        <v>496.5</v>
      </c>
      <c r="B175" s="48">
        <v>249.1</v>
      </c>
      <c r="C175" s="48">
        <v>294.7</v>
      </c>
      <c r="D175" s="48">
        <v>270.60000000000002</v>
      </c>
      <c r="E175" s="48">
        <v>271.5</v>
      </c>
      <c r="F175" s="41">
        <v>12</v>
      </c>
    </row>
    <row r="176" spans="1:6">
      <c r="A176" s="41">
        <v>496.8</v>
      </c>
      <c r="B176" s="48">
        <v>249.3</v>
      </c>
      <c r="C176" s="48">
        <v>295</v>
      </c>
      <c r="D176" s="48">
        <v>270.8</v>
      </c>
      <c r="E176" s="48">
        <v>271.7</v>
      </c>
      <c r="F176" s="41">
        <v>12</v>
      </c>
    </row>
    <row r="177" spans="1:6">
      <c r="A177" s="41">
        <v>497.1</v>
      </c>
      <c r="B177" s="48">
        <v>249.5</v>
      </c>
      <c r="C177" s="48">
        <v>295.2</v>
      </c>
      <c r="D177" s="48">
        <v>271</v>
      </c>
      <c r="E177" s="48">
        <v>271.89999999999998</v>
      </c>
      <c r="F177" s="41">
        <v>12</v>
      </c>
    </row>
    <row r="178" spans="1:6">
      <c r="A178" s="41">
        <v>498.5</v>
      </c>
      <c r="B178" s="48">
        <v>250.4</v>
      </c>
      <c r="C178" s="48">
        <v>296</v>
      </c>
      <c r="D178" s="48">
        <v>271.89999999999998</v>
      </c>
      <c r="E178" s="48">
        <v>272.8</v>
      </c>
      <c r="F178" s="41">
        <v>12</v>
      </c>
    </row>
    <row r="179" spans="1:6">
      <c r="A179" s="41">
        <v>499.2</v>
      </c>
      <c r="B179" s="48">
        <v>250.8</v>
      </c>
      <c r="C179" s="48">
        <v>296.5</v>
      </c>
      <c r="D179" s="48">
        <v>272.3</v>
      </c>
      <c r="E179" s="48">
        <v>273.3</v>
      </c>
      <c r="F179" s="41">
        <v>12</v>
      </c>
    </row>
    <row r="180" spans="1:6">
      <c r="A180" s="41">
        <v>499.6</v>
      </c>
      <c r="B180" s="48">
        <v>251</v>
      </c>
      <c r="C180" s="48">
        <v>296.89999999999998</v>
      </c>
      <c r="D180" s="48">
        <v>272.60000000000002</v>
      </c>
      <c r="E180" s="48">
        <v>273.5</v>
      </c>
      <c r="F180" s="41">
        <v>12</v>
      </c>
    </row>
    <row r="181" spans="1:6">
      <c r="A181" s="41">
        <v>499.9</v>
      </c>
      <c r="B181" s="48">
        <v>251.1</v>
      </c>
      <c r="C181" s="48">
        <v>297.2</v>
      </c>
      <c r="D181" s="48">
        <v>272.8</v>
      </c>
      <c r="E181" s="48">
        <v>273.7</v>
      </c>
      <c r="F181" s="41">
        <v>12</v>
      </c>
    </row>
    <row r="182" spans="1:6">
      <c r="A182" s="41">
        <v>500</v>
      </c>
      <c r="B182" s="48">
        <v>251.1</v>
      </c>
      <c r="C182" s="48">
        <v>297.2</v>
      </c>
      <c r="D182" s="48">
        <v>272.89999999999998</v>
      </c>
      <c r="E182" s="48">
        <v>273.8</v>
      </c>
      <c r="F182" s="41">
        <v>12</v>
      </c>
    </row>
    <row r="183" spans="1:6">
      <c r="A183" s="41">
        <v>500.1</v>
      </c>
      <c r="B183" s="48">
        <v>251.2</v>
      </c>
      <c r="C183" s="48">
        <v>297.2</v>
      </c>
      <c r="D183" s="48">
        <v>272.89999999999998</v>
      </c>
      <c r="E183" s="48">
        <v>273.8</v>
      </c>
      <c r="F183" s="41">
        <v>12</v>
      </c>
    </row>
    <row r="184" spans="1:6">
      <c r="A184" s="41">
        <v>500.2</v>
      </c>
      <c r="B184" s="48">
        <v>251.4</v>
      </c>
      <c r="C184" s="48">
        <v>297.10000000000002</v>
      </c>
      <c r="D184" s="48">
        <v>273</v>
      </c>
      <c r="E184" s="48">
        <v>273.89999999999998</v>
      </c>
      <c r="F184" s="41">
        <v>12</v>
      </c>
    </row>
    <row r="185" spans="1:6">
      <c r="A185" s="41">
        <v>500.4</v>
      </c>
      <c r="B185" s="48">
        <v>251.6</v>
      </c>
      <c r="C185" s="48">
        <v>297.3</v>
      </c>
      <c r="D185" s="48">
        <v>273.2</v>
      </c>
      <c r="E185" s="48">
        <v>274</v>
      </c>
      <c r="F185" s="41">
        <v>12</v>
      </c>
    </row>
    <row r="186" spans="1:6">
      <c r="A186" s="41">
        <v>501.3</v>
      </c>
      <c r="B186" s="48">
        <v>252.2</v>
      </c>
      <c r="C186" s="48">
        <v>297.8</v>
      </c>
      <c r="D186" s="48">
        <v>273.7</v>
      </c>
      <c r="E186" s="48">
        <v>274.60000000000002</v>
      </c>
      <c r="F186" s="41">
        <v>12</v>
      </c>
    </row>
    <row r="187" spans="1:6">
      <c r="A187" s="41">
        <v>503</v>
      </c>
      <c r="B187" s="48">
        <v>253.2</v>
      </c>
      <c r="C187" s="48">
        <v>298.60000000000002</v>
      </c>
      <c r="D187" s="48">
        <v>274.8</v>
      </c>
      <c r="E187" s="48">
        <v>275.7</v>
      </c>
      <c r="F187" s="41">
        <v>12</v>
      </c>
    </row>
    <row r="188" spans="1:6">
      <c r="A188" s="41">
        <v>503.2</v>
      </c>
      <c r="B188" s="48">
        <v>253.5</v>
      </c>
      <c r="C188" s="48">
        <v>298.7</v>
      </c>
      <c r="D188" s="48">
        <v>275</v>
      </c>
      <c r="E188" s="48">
        <v>275.8</v>
      </c>
      <c r="F188" s="41">
        <v>12</v>
      </c>
    </row>
    <row r="189" spans="1:6">
      <c r="A189" s="41">
        <v>557.5</v>
      </c>
      <c r="B189" s="48">
        <v>290.10000000000002</v>
      </c>
      <c r="C189" s="48">
        <v>336.1</v>
      </c>
      <c r="D189" s="48">
        <v>311</v>
      </c>
      <c r="E189" s="48">
        <v>311.8</v>
      </c>
      <c r="F189" s="41">
        <v>12</v>
      </c>
    </row>
    <row r="190" spans="1:6">
      <c r="A190" s="41">
        <v>558.1</v>
      </c>
      <c r="B190" s="48">
        <v>290.5</v>
      </c>
      <c r="C190" s="48">
        <v>336.8</v>
      </c>
      <c r="D190" s="48">
        <v>311.39999999999998</v>
      </c>
      <c r="E190" s="48">
        <v>312.2</v>
      </c>
      <c r="F190" s="41">
        <v>12</v>
      </c>
    </row>
    <row r="191" spans="1:6">
      <c r="A191" s="41">
        <v>558.6</v>
      </c>
      <c r="B191" s="48">
        <v>290.89999999999998</v>
      </c>
      <c r="C191" s="48">
        <v>337.1</v>
      </c>
      <c r="D191" s="48">
        <v>311.8</v>
      </c>
      <c r="E191" s="48">
        <v>312.5</v>
      </c>
      <c r="F191" s="41">
        <v>12</v>
      </c>
    </row>
    <row r="192" spans="1:6">
      <c r="A192" s="41">
        <v>558.9</v>
      </c>
      <c r="B192" s="48">
        <v>291</v>
      </c>
      <c r="C192" s="48">
        <v>337.4</v>
      </c>
      <c r="D192" s="48">
        <v>312</v>
      </c>
      <c r="E192" s="48">
        <v>312.7</v>
      </c>
      <c r="F192" s="41">
        <v>12</v>
      </c>
    </row>
    <row r="193" spans="1:6">
      <c r="A193" s="41">
        <v>559.20000000000005</v>
      </c>
      <c r="B193" s="48">
        <v>291.2</v>
      </c>
      <c r="C193" s="48">
        <v>337.7</v>
      </c>
      <c r="D193" s="48">
        <v>312.2</v>
      </c>
      <c r="E193" s="48">
        <v>312.89999999999998</v>
      </c>
      <c r="F193" s="41">
        <v>12</v>
      </c>
    </row>
    <row r="194" spans="1:6">
      <c r="A194" s="41">
        <v>562.9</v>
      </c>
      <c r="B194" s="48">
        <v>293.8</v>
      </c>
      <c r="C194" s="48">
        <v>340.1</v>
      </c>
      <c r="D194" s="48">
        <v>314.7</v>
      </c>
      <c r="E194" s="48">
        <v>315.39999999999998</v>
      </c>
      <c r="F194" s="41">
        <v>12</v>
      </c>
    </row>
    <row r="195" spans="1:6">
      <c r="A195" s="41">
        <v>563.5</v>
      </c>
      <c r="B195" s="48">
        <v>294.2</v>
      </c>
      <c r="C195" s="48">
        <v>340.7</v>
      </c>
      <c r="D195" s="48">
        <v>315.10000000000002</v>
      </c>
      <c r="E195" s="48">
        <v>315.8</v>
      </c>
      <c r="F195" s="41">
        <v>12</v>
      </c>
    </row>
    <row r="196" spans="1:6">
      <c r="A196" s="41">
        <v>564.79999999999995</v>
      </c>
      <c r="B196" s="48">
        <v>294.89999999999998</v>
      </c>
      <c r="C196" s="48">
        <v>341.7</v>
      </c>
      <c r="D196" s="48">
        <v>316</v>
      </c>
      <c r="E196" s="48">
        <v>316.7</v>
      </c>
      <c r="F196" s="41">
        <v>12</v>
      </c>
    </row>
    <row r="197" spans="1:6">
      <c r="A197" s="41">
        <v>565</v>
      </c>
      <c r="B197" s="48">
        <v>295.10000000000002</v>
      </c>
      <c r="C197" s="48">
        <v>341.7</v>
      </c>
      <c r="D197" s="48">
        <v>316.10000000000002</v>
      </c>
      <c r="E197" s="48">
        <v>316.89999999999998</v>
      </c>
      <c r="F197" s="41">
        <v>12</v>
      </c>
    </row>
    <row r="198" spans="1:6">
      <c r="A198" s="41">
        <v>565.20000000000005</v>
      </c>
      <c r="B198" s="48">
        <v>295.2</v>
      </c>
      <c r="C198" s="48">
        <v>341.8</v>
      </c>
      <c r="D198" s="48">
        <v>316.3</v>
      </c>
      <c r="E198" s="48">
        <v>317</v>
      </c>
      <c r="F198" s="41">
        <v>12</v>
      </c>
    </row>
    <row r="199" spans="1:6">
      <c r="A199" s="41">
        <v>565.79999999999995</v>
      </c>
      <c r="B199" s="48">
        <v>295.5</v>
      </c>
      <c r="C199" s="48">
        <v>342.1</v>
      </c>
      <c r="D199" s="48">
        <v>316.8</v>
      </c>
      <c r="E199" s="48">
        <v>317.5</v>
      </c>
      <c r="F199" s="41">
        <v>12</v>
      </c>
    </row>
    <row r="200" spans="1:6">
      <c r="A200" s="41">
        <v>565.9</v>
      </c>
      <c r="B200" s="48">
        <v>295.60000000000002</v>
      </c>
      <c r="C200" s="48">
        <v>342.3</v>
      </c>
      <c r="D200" s="48">
        <v>316.8</v>
      </c>
      <c r="E200" s="48">
        <v>317.5</v>
      </c>
      <c r="F200" s="41">
        <v>12</v>
      </c>
    </row>
    <row r="201" spans="1:6">
      <c r="A201" s="41">
        <v>567.1</v>
      </c>
      <c r="B201" s="48">
        <v>296.2</v>
      </c>
      <c r="C201" s="48">
        <v>343.3</v>
      </c>
      <c r="D201" s="48">
        <v>317.8</v>
      </c>
      <c r="E201" s="48">
        <v>318.5</v>
      </c>
      <c r="F201" s="41">
        <v>12</v>
      </c>
    </row>
    <row r="202" spans="1:6">
      <c r="A202" s="41">
        <v>567.4</v>
      </c>
      <c r="B202" s="48">
        <v>296.39999999999998</v>
      </c>
      <c r="C202" s="48">
        <v>343.6</v>
      </c>
      <c r="D202" s="48">
        <v>318</v>
      </c>
      <c r="E202" s="48">
        <v>318.7</v>
      </c>
      <c r="F202" s="41">
        <v>12</v>
      </c>
    </row>
    <row r="203" spans="1:6">
      <c r="A203" s="41">
        <v>567.6</v>
      </c>
      <c r="B203" s="48">
        <v>296.5</v>
      </c>
      <c r="C203" s="48">
        <v>343.8</v>
      </c>
      <c r="D203" s="48">
        <v>318.10000000000002</v>
      </c>
      <c r="E203" s="48">
        <v>318.8</v>
      </c>
      <c r="F203" s="41">
        <v>12</v>
      </c>
    </row>
    <row r="204" spans="1:6">
      <c r="A204" s="41">
        <v>567.9</v>
      </c>
      <c r="B204" s="48">
        <v>296.7</v>
      </c>
      <c r="C204" s="48">
        <v>343.9</v>
      </c>
      <c r="D204" s="48">
        <v>318.3</v>
      </c>
      <c r="E204" s="48">
        <v>319.10000000000002</v>
      </c>
      <c r="F204" s="41">
        <v>12</v>
      </c>
    </row>
    <row r="205" spans="1:6">
      <c r="A205" s="41">
        <v>569.5</v>
      </c>
      <c r="B205" s="48">
        <v>297.5</v>
      </c>
      <c r="C205" s="48">
        <v>344.8</v>
      </c>
      <c r="D205" s="48">
        <v>319.60000000000002</v>
      </c>
      <c r="E205" s="48">
        <v>320.2</v>
      </c>
      <c r="F205" s="41">
        <v>3.3006799999999998</v>
      </c>
    </row>
    <row r="206" spans="1:6">
      <c r="A206" s="41">
        <v>572.4</v>
      </c>
      <c r="B206" s="48">
        <v>299.5</v>
      </c>
      <c r="C206" s="48">
        <v>346.9</v>
      </c>
      <c r="D206" s="48">
        <v>321.8</v>
      </c>
      <c r="E206" s="48">
        <v>322.39999999999998</v>
      </c>
      <c r="F206" s="41">
        <v>12</v>
      </c>
    </row>
    <row r="207" spans="1:6">
      <c r="A207" s="41">
        <v>573</v>
      </c>
      <c r="B207" s="48">
        <v>299.89999999999998</v>
      </c>
      <c r="C207" s="48">
        <v>347.4</v>
      </c>
      <c r="D207" s="48">
        <v>322.2</v>
      </c>
      <c r="E207" s="48">
        <v>322.89999999999998</v>
      </c>
      <c r="F207" s="41">
        <v>2.1242000000000001</v>
      </c>
    </row>
    <row r="208" spans="1:6">
      <c r="A208" s="41">
        <v>573.9</v>
      </c>
      <c r="B208" s="48">
        <v>300.5</v>
      </c>
      <c r="C208" s="48">
        <v>347.9</v>
      </c>
      <c r="D208" s="48">
        <v>322.8</v>
      </c>
      <c r="E208" s="48">
        <v>323.60000000000002</v>
      </c>
      <c r="F208" s="41">
        <v>2.9085200000000002</v>
      </c>
    </row>
    <row r="209" spans="1:6">
      <c r="A209" s="41">
        <v>590.5</v>
      </c>
      <c r="B209" s="48">
        <v>312.2</v>
      </c>
      <c r="C209" s="48">
        <v>360.6</v>
      </c>
      <c r="D209" s="48">
        <v>335.1</v>
      </c>
      <c r="E209" s="48">
        <v>335.8</v>
      </c>
      <c r="F209" s="41">
        <v>3.1046</v>
      </c>
    </row>
    <row r="210" spans="1:6">
      <c r="A210" s="41">
        <v>592.5</v>
      </c>
      <c r="B210" s="48">
        <v>313.60000000000002</v>
      </c>
      <c r="C210" s="48">
        <v>361.9</v>
      </c>
      <c r="D210" s="48">
        <v>336.6</v>
      </c>
      <c r="E210" s="48">
        <v>337.3</v>
      </c>
      <c r="F210" s="41">
        <v>0.62092000000000003</v>
      </c>
    </row>
    <row r="211" spans="1:6">
      <c r="A211" s="41">
        <v>592.9</v>
      </c>
      <c r="B211" s="48">
        <v>314.10000000000002</v>
      </c>
      <c r="C211" s="48">
        <v>362.4</v>
      </c>
      <c r="D211" s="48">
        <v>336.8</v>
      </c>
      <c r="E211" s="48">
        <v>337.6</v>
      </c>
      <c r="F211" s="41">
        <v>2.6797599999999999</v>
      </c>
    </row>
    <row r="212" spans="1:6">
      <c r="A212" s="41">
        <v>593.4</v>
      </c>
      <c r="B212" s="48">
        <v>314.5</v>
      </c>
      <c r="C212" s="48">
        <v>362.7</v>
      </c>
      <c r="D212" s="48">
        <v>337.2</v>
      </c>
      <c r="E212" s="48">
        <v>338</v>
      </c>
      <c r="F212" s="41">
        <v>3.1046</v>
      </c>
    </row>
    <row r="213" spans="1:6">
      <c r="A213" s="41">
        <v>594.5</v>
      </c>
      <c r="B213" s="48">
        <v>315.2</v>
      </c>
      <c r="C213" s="48">
        <v>363.9</v>
      </c>
      <c r="D213" s="48">
        <v>338</v>
      </c>
      <c r="E213" s="48">
        <v>338.8</v>
      </c>
      <c r="F213" s="41">
        <v>12</v>
      </c>
    </row>
    <row r="214" spans="1:6">
      <c r="A214" s="41">
        <v>595.70000000000005</v>
      </c>
      <c r="B214" s="48">
        <v>316.2</v>
      </c>
      <c r="C214" s="48">
        <v>365</v>
      </c>
      <c r="D214" s="48">
        <v>338.8</v>
      </c>
      <c r="E214" s="48">
        <v>339.7</v>
      </c>
      <c r="F214" s="41">
        <v>12</v>
      </c>
    </row>
    <row r="215" spans="1:6">
      <c r="A215" s="41">
        <v>596.9</v>
      </c>
      <c r="B215" s="48">
        <v>317.10000000000002</v>
      </c>
      <c r="C215" s="48">
        <v>365.9</v>
      </c>
      <c r="D215" s="48">
        <v>339.7</v>
      </c>
      <c r="E215" s="48">
        <v>340.6</v>
      </c>
      <c r="F215" s="41">
        <v>0.5</v>
      </c>
    </row>
    <row r="216" spans="1:6">
      <c r="A216" s="41">
        <v>597.5</v>
      </c>
      <c r="B216" s="48">
        <v>317.39999999999998</v>
      </c>
      <c r="C216" s="48">
        <v>366.4</v>
      </c>
      <c r="D216" s="48">
        <v>340.2</v>
      </c>
      <c r="E216" s="48">
        <v>341.1</v>
      </c>
      <c r="F216" s="41">
        <v>7.3366600000000002</v>
      </c>
    </row>
    <row r="217" spans="1:6">
      <c r="A217" s="41">
        <v>602.5</v>
      </c>
      <c r="B217" s="48">
        <v>320.7</v>
      </c>
      <c r="C217" s="48">
        <v>370</v>
      </c>
      <c r="D217" s="48">
        <v>344.1</v>
      </c>
      <c r="E217" s="48">
        <v>344.8</v>
      </c>
      <c r="F217" s="41">
        <v>12</v>
      </c>
    </row>
    <row r="218" spans="1:6">
      <c r="A218" s="41">
        <v>656</v>
      </c>
      <c r="B218" s="48">
        <v>358.3</v>
      </c>
      <c r="C218" s="48">
        <v>412.4</v>
      </c>
      <c r="D218" s="48">
        <v>384</v>
      </c>
      <c r="E218" s="48">
        <v>384.7</v>
      </c>
      <c r="F218" s="41">
        <v>0.5</v>
      </c>
    </row>
    <row r="219" spans="1:6">
      <c r="A219" s="41">
        <v>658</v>
      </c>
      <c r="B219" s="48">
        <v>359.4</v>
      </c>
      <c r="C219" s="48">
        <v>414</v>
      </c>
      <c r="D219" s="48">
        <v>385.5</v>
      </c>
      <c r="E219" s="48">
        <v>386.2</v>
      </c>
      <c r="F219" s="41">
        <v>0.5</v>
      </c>
    </row>
    <row r="220" spans="1:6">
      <c r="A220" s="41">
        <v>659</v>
      </c>
      <c r="B220" s="48">
        <v>359.8</v>
      </c>
      <c r="C220" s="48">
        <v>415</v>
      </c>
      <c r="D220" s="48">
        <v>386.2</v>
      </c>
      <c r="E220" s="48">
        <v>386.9</v>
      </c>
      <c r="F220" s="41">
        <v>0.5</v>
      </c>
    </row>
    <row r="221" spans="1:6">
      <c r="A221" s="41">
        <v>659.2</v>
      </c>
      <c r="B221" s="48">
        <v>360.1</v>
      </c>
      <c r="C221" s="48">
        <v>415.1</v>
      </c>
      <c r="D221" s="48">
        <v>386.4</v>
      </c>
      <c r="E221" s="48">
        <v>387</v>
      </c>
      <c r="F221" s="41">
        <v>0.5</v>
      </c>
    </row>
    <row r="222" spans="1:6">
      <c r="A222" s="41">
        <v>659.3</v>
      </c>
      <c r="B222" s="48">
        <v>360.2</v>
      </c>
      <c r="C222" s="48">
        <v>415.3</v>
      </c>
      <c r="D222" s="48">
        <v>386.5</v>
      </c>
      <c r="E222" s="48">
        <v>387.1</v>
      </c>
      <c r="F222" s="41">
        <v>0.5</v>
      </c>
    </row>
    <row r="223" spans="1:6">
      <c r="A223" s="41">
        <v>659.8</v>
      </c>
      <c r="B223" s="48">
        <v>360.3</v>
      </c>
      <c r="C223" s="48">
        <v>415.6</v>
      </c>
      <c r="D223" s="48">
        <v>386.8</v>
      </c>
      <c r="E223" s="48">
        <v>387.5</v>
      </c>
      <c r="F223" s="41">
        <v>0.5</v>
      </c>
    </row>
    <row r="224" spans="1:6">
      <c r="A224" s="41">
        <v>660.3</v>
      </c>
      <c r="B224" s="48">
        <v>360.6</v>
      </c>
      <c r="C224" s="48">
        <v>415.8</v>
      </c>
      <c r="D224" s="48">
        <v>387.2</v>
      </c>
      <c r="E224" s="48">
        <v>387.9</v>
      </c>
      <c r="F224" s="41">
        <v>0.5</v>
      </c>
    </row>
    <row r="225" spans="1:6">
      <c r="A225" s="41">
        <v>660.8</v>
      </c>
      <c r="B225" s="48">
        <v>361.2</v>
      </c>
      <c r="C225" s="48">
        <v>416.2</v>
      </c>
      <c r="D225" s="48">
        <v>387.5</v>
      </c>
      <c r="E225" s="48">
        <v>388.2</v>
      </c>
      <c r="F225" s="41">
        <v>0.5</v>
      </c>
    </row>
    <row r="226" spans="1:6">
      <c r="A226" s="41">
        <v>661</v>
      </c>
      <c r="B226" s="48">
        <v>361.4</v>
      </c>
      <c r="C226" s="48">
        <v>416.4</v>
      </c>
      <c r="D226" s="48">
        <v>387.6</v>
      </c>
      <c r="E226" s="48">
        <v>388.3</v>
      </c>
      <c r="F226" s="41">
        <v>0.5</v>
      </c>
    </row>
    <row r="227" spans="1:6">
      <c r="A227" s="41">
        <v>661.3</v>
      </c>
      <c r="B227" s="48">
        <v>361.5</v>
      </c>
      <c r="C227" s="48">
        <v>416.7</v>
      </c>
      <c r="D227" s="48">
        <v>387.8</v>
      </c>
      <c r="E227" s="48">
        <v>388.6</v>
      </c>
      <c r="F227" s="41">
        <v>0.5</v>
      </c>
    </row>
    <row r="228" spans="1:6">
      <c r="A228" s="41">
        <v>663.3</v>
      </c>
      <c r="B228" s="48">
        <v>363</v>
      </c>
      <c r="C228" s="48">
        <v>417.9</v>
      </c>
      <c r="D228" s="48">
        <v>389.3</v>
      </c>
      <c r="E228" s="48">
        <v>390</v>
      </c>
      <c r="F228" s="41">
        <v>0.5</v>
      </c>
    </row>
    <row r="229" spans="1:6">
      <c r="A229" s="41">
        <v>664</v>
      </c>
      <c r="B229" s="48">
        <v>363.6</v>
      </c>
      <c r="C229" s="48">
        <v>418.4</v>
      </c>
      <c r="D229" s="48">
        <v>389.8</v>
      </c>
      <c r="E229" s="48">
        <v>390.5</v>
      </c>
      <c r="F229" s="41">
        <v>0.5</v>
      </c>
    </row>
    <row r="230" spans="1:6">
      <c r="A230" s="41">
        <v>670.7</v>
      </c>
      <c r="B230" s="48">
        <v>368.2</v>
      </c>
      <c r="C230" s="48">
        <v>423.9</v>
      </c>
      <c r="D230" s="48">
        <v>394.8</v>
      </c>
      <c r="E230" s="48">
        <v>395.6</v>
      </c>
      <c r="F230" s="41">
        <v>0.5</v>
      </c>
    </row>
    <row r="231" spans="1:6">
      <c r="A231" s="41">
        <v>672.5</v>
      </c>
      <c r="B231" s="48">
        <v>369.6</v>
      </c>
      <c r="C231" s="48">
        <v>425.6</v>
      </c>
      <c r="D231" s="48">
        <v>396.1</v>
      </c>
      <c r="E231" s="48">
        <v>396.9</v>
      </c>
      <c r="F231" s="41">
        <v>0.5</v>
      </c>
    </row>
    <row r="232" spans="1:6">
      <c r="A232" s="41">
        <v>673.8</v>
      </c>
      <c r="B232" s="48">
        <v>371</v>
      </c>
      <c r="C232" s="48">
        <v>426.7</v>
      </c>
      <c r="D232" s="48">
        <v>397.1</v>
      </c>
      <c r="E232" s="48">
        <v>397.9</v>
      </c>
      <c r="F232" s="41">
        <v>0.5</v>
      </c>
    </row>
    <row r="233" spans="1:6">
      <c r="A233" s="41">
        <v>677.1</v>
      </c>
      <c r="B233" s="48">
        <v>373.7</v>
      </c>
      <c r="C233" s="48">
        <v>429.3</v>
      </c>
      <c r="D233" s="48">
        <v>399.6</v>
      </c>
      <c r="E233" s="48">
        <v>400.4</v>
      </c>
      <c r="F233" s="41">
        <v>1.56864</v>
      </c>
    </row>
    <row r="234" spans="1:6">
      <c r="A234" s="41">
        <v>677.5</v>
      </c>
      <c r="B234" s="48">
        <v>374.1</v>
      </c>
      <c r="C234" s="48">
        <v>429.7</v>
      </c>
      <c r="D234" s="48">
        <v>399.9</v>
      </c>
      <c r="E234" s="48">
        <v>400.7</v>
      </c>
      <c r="F234" s="41">
        <v>0.5</v>
      </c>
    </row>
    <row r="235" spans="1:6">
      <c r="A235" s="41">
        <v>678.7</v>
      </c>
      <c r="B235" s="48">
        <v>374.7</v>
      </c>
      <c r="C235" s="48">
        <v>430.2</v>
      </c>
      <c r="D235" s="48">
        <v>400.7</v>
      </c>
      <c r="E235" s="48">
        <v>401.6</v>
      </c>
      <c r="F235" s="41">
        <v>0.5</v>
      </c>
    </row>
    <row r="236" spans="1:6">
      <c r="A236" s="41">
        <v>679.1</v>
      </c>
      <c r="B236" s="48">
        <v>375</v>
      </c>
      <c r="C236" s="48">
        <v>430.5</v>
      </c>
      <c r="D236" s="48">
        <v>401</v>
      </c>
      <c r="E236" s="48">
        <v>401.9</v>
      </c>
      <c r="F236" s="41">
        <v>0.5</v>
      </c>
    </row>
    <row r="237" spans="1:6">
      <c r="A237" s="41">
        <v>679.3</v>
      </c>
      <c r="B237" s="48">
        <v>375.1</v>
      </c>
      <c r="C237" s="48">
        <v>430.7</v>
      </c>
      <c r="D237" s="48">
        <v>401.1</v>
      </c>
      <c r="E237" s="48">
        <v>402</v>
      </c>
      <c r="F237" s="41">
        <v>0.81699999999999995</v>
      </c>
    </row>
    <row r="238" spans="1:6">
      <c r="A238" s="41">
        <v>679.6</v>
      </c>
      <c r="B238" s="48">
        <v>375.4</v>
      </c>
      <c r="C238" s="48">
        <v>430.8</v>
      </c>
      <c r="D238" s="48">
        <v>401.3</v>
      </c>
      <c r="E238" s="48">
        <v>402.2</v>
      </c>
      <c r="F238" s="41">
        <v>2.2549199999999998</v>
      </c>
    </row>
    <row r="239" spans="1:6">
      <c r="A239" s="41">
        <v>680.1</v>
      </c>
      <c r="B239" s="48">
        <v>375.7</v>
      </c>
      <c r="C239" s="48">
        <v>431.4</v>
      </c>
      <c r="D239" s="48">
        <v>401.7</v>
      </c>
      <c r="E239" s="48">
        <v>402.6</v>
      </c>
      <c r="F239" s="41">
        <v>3.6601599999999999</v>
      </c>
    </row>
    <row r="240" spans="1:6">
      <c r="A240" s="41">
        <v>681</v>
      </c>
      <c r="B240" s="48">
        <v>376.6</v>
      </c>
      <c r="C240" s="48">
        <v>431.8</v>
      </c>
      <c r="D240" s="48">
        <v>402.3</v>
      </c>
      <c r="E240" s="48">
        <v>403.2</v>
      </c>
      <c r="F240" s="41">
        <v>2.5817199999999998</v>
      </c>
    </row>
    <row r="241" spans="1:6">
      <c r="A241" s="41">
        <v>681.3</v>
      </c>
      <c r="B241" s="48">
        <v>376.8</v>
      </c>
      <c r="C241" s="48">
        <v>432</v>
      </c>
      <c r="D241" s="48">
        <v>402.5</v>
      </c>
      <c r="E241" s="48">
        <v>403.5</v>
      </c>
      <c r="F241" s="41">
        <v>2.6470799999999999</v>
      </c>
    </row>
    <row r="242" spans="1:6">
      <c r="A242" s="41">
        <v>682.7</v>
      </c>
      <c r="B242" s="48">
        <v>377.9</v>
      </c>
      <c r="C242" s="48">
        <v>433.2</v>
      </c>
      <c r="D242" s="48">
        <v>403.6</v>
      </c>
      <c r="E242" s="48">
        <v>404.5</v>
      </c>
      <c r="F242" s="41">
        <v>0.5</v>
      </c>
    </row>
    <row r="243" spans="1:6">
      <c r="A243" s="41">
        <v>684.2</v>
      </c>
      <c r="B243" s="48">
        <v>378.8</v>
      </c>
      <c r="C243" s="48">
        <v>434.3</v>
      </c>
      <c r="D243" s="48">
        <v>404.7</v>
      </c>
      <c r="E243" s="48">
        <v>405.7</v>
      </c>
      <c r="F243" s="41">
        <v>5.0327200000000003</v>
      </c>
    </row>
    <row r="244" spans="1:6">
      <c r="A244" s="41">
        <v>684.9</v>
      </c>
      <c r="B244" s="48">
        <v>379.7</v>
      </c>
      <c r="C244" s="48">
        <v>434.9</v>
      </c>
      <c r="D244" s="48">
        <v>405.1</v>
      </c>
      <c r="E244" s="48">
        <v>406.1</v>
      </c>
      <c r="F244" s="41">
        <v>0.5</v>
      </c>
    </row>
    <row r="245" spans="1:6">
      <c r="A245" s="41">
        <v>774.8</v>
      </c>
      <c r="B245" s="48">
        <v>447.3</v>
      </c>
      <c r="C245" s="48">
        <v>500.9</v>
      </c>
      <c r="D245" s="48">
        <v>472.8</v>
      </c>
      <c r="E245" s="48">
        <v>473.5</v>
      </c>
      <c r="F245" s="41">
        <v>4.5425199999999997</v>
      </c>
    </row>
    <row r="246" spans="1:6">
      <c r="A246" s="41">
        <v>775.3</v>
      </c>
      <c r="B246" s="48">
        <v>447.6</v>
      </c>
      <c r="C246" s="48">
        <v>501.2</v>
      </c>
      <c r="D246" s="48">
        <v>473.2</v>
      </c>
      <c r="E246" s="48">
        <v>473.9</v>
      </c>
      <c r="F246" s="41">
        <v>0.5</v>
      </c>
    </row>
    <row r="247" spans="1:6">
      <c r="A247" s="41">
        <v>781.7</v>
      </c>
      <c r="B247" s="48">
        <v>452.8</v>
      </c>
      <c r="C247" s="48">
        <v>506.1</v>
      </c>
      <c r="D247" s="48">
        <v>477.9</v>
      </c>
      <c r="E247" s="48">
        <v>478.7</v>
      </c>
      <c r="F247" s="41">
        <v>0.5</v>
      </c>
    </row>
    <row r="248" spans="1:6">
      <c r="A248" s="41">
        <v>782.8</v>
      </c>
      <c r="B248" s="48">
        <v>453.4</v>
      </c>
      <c r="C248" s="48">
        <v>507.1</v>
      </c>
      <c r="D248" s="48">
        <v>478.8</v>
      </c>
      <c r="E248" s="48">
        <v>479.5</v>
      </c>
      <c r="F248" s="41">
        <v>0.5</v>
      </c>
    </row>
    <row r="249" spans="1:6">
      <c r="A249" s="41">
        <v>783.7</v>
      </c>
      <c r="B249" s="48">
        <v>454.1</v>
      </c>
      <c r="C249" s="48">
        <v>508.1</v>
      </c>
      <c r="D249" s="48">
        <v>479.5</v>
      </c>
      <c r="E249" s="48">
        <v>480.2</v>
      </c>
      <c r="F249" s="41">
        <v>0.5</v>
      </c>
    </row>
    <row r="250" spans="1:6">
      <c r="A250" s="41">
        <v>783.9</v>
      </c>
      <c r="B250" s="48">
        <v>454.4</v>
      </c>
      <c r="C250" s="48">
        <v>508.3</v>
      </c>
      <c r="D250" s="48">
        <v>479.6</v>
      </c>
      <c r="E250" s="48">
        <v>480.4</v>
      </c>
      <c r="F250" s="41">
        <v>0.5</v>
      </c>
    </row>
    <row r="251" spans="1:6">
      <c r="A251" s="41">
        <v>785</v>
      </c>
      <c r="B251" s="48">
        <v>455.6</v>
      </c>
      <c r="C251" s="48">
        <v>509.4</v>
      </c>
      <c r="D251" s="48">
        <v>480.4</v>
      </c>
      <c r="E251" s="48">
        <v>481.2</v>
      </c>
      <c r="F251" s="41">
        <v>0.5</v>
      </c>
    </row>
    <row r="252" spans="1:6">
      <c r="A252" s="41">
        <v>787.8</v>
      </c>
      <c r="B252" s="48">
        <v>457.6</v>
      </c>
      <c r="C252" s="48">
        <v>512</v>
      </c>
      <c r="D252" s="48">
        <v>482.4</v>
      </c>
      <c r="E252" s="48">
        <v>483.3</v>
      </c>
      <c r="F252" s="41">
        <v>0.5</v>
      </c>
    </row>
    <row r="253" spans="1:6">
      <c r="A253" s="41">
        <v>799.9</v>
      </c>
      <c r="B253" s="48">
        <v>467</v>
      </c>
      <c r="C253" s="48">
        <v>520.79999999999995</v>
      </c>
      <c r="D253" s="48">
        <v>491.7</v>
      </c>
      <c r="E253" s="48">
        <v>492.4</v>
      </c>
      <c r="F253" s="41">
        <v>0.5</v>
      </c>
    </row>
    <row r="254" spans="1:6">
      <c r="A254" s="41">
        <v>800.1</v>
      </c>
      <c r="B254" s="48">
        <v>467.1</v>
      </c>
      <c r="C254" s="48">
        <v>521</v>
      </c>
      <c r="D254" s="48">
        <v>491.9</v>
      </c>
      <c r="E254" s="48">
        <v>492.6</v>
      </c>
      <c r="F254" s="41">
        <v>0.5</v>
      </c>
    </row>
    <row r="255" spans="1:6">
      <c r="A255" s="41">
        <v>800.7</v>
      </c>
      <c r="B255" s="48">
        <v>467.7</v>
      </c>
      <c r="C255" s="48">
        <v>521.5</v>
      </c>
      <c r="D255" s="48">
        <v>492.4</v>
      </c>
      <c r="E255" s="48">
        <v>493.1</v>
      </c>
      <c r="F255" s="41">
        <v>2.6143999999999998</v>
      </c>
    </row>
    <row r="256" spans="1:6">
      <c r="A256" s="41">
        <v>801.3</v>
      </c>
      <c r="B256" s="48">
        <v>468.5</v>
      </c>
      <c r="C256" s="48">
        <v>521.79999999999995</v>
      </c>
      <c r="D256" s="48">
        <v>492.9</v>
      </c>
      <c r="E256" s="48">
        <v>493.6</v>
      </c>
      <c r="F256" s="41">
        <v>0.5</v>
      </c>
    </row>
    <row r="257" spans="1:6">
      <c r="A257" s="41">
        <v>801.6</v>
      </c>
      <c r="B257" s="48">
        <v>468.8</v>
      </c>
      <c r="C257" s="48">
        <v>522</v>
      </c>
      <c r="D257" s="48">
        <v>493.1</v>
      </c>
      <c r="E257" s="48">
        <v>493.8</v>
      </c>
      <c r="F257" s="41">
        <v>3.0065599999999999</v>
      </c>
    </row>
    <row r="258" spans="1:6">
      <c r="A258" s="41">
        <v>801.7</v>
      </c>
      <c r="B258" s="48">
        <v>468.8</v>
      </c>
      <c r="C258" s="48">
        <v>522.1</v>
      </c>
      <c r="D258" s="48">
        <v>493.2</v>
      </c>
      <c r="E258" s="48">
        <v>493.9</v>
      </c>
      <c r="F258" s="41">
        <v>0.5</v>
      </c>
    </row>
    <row r="259" spans="1:6">
      <c r="A259" s="41">
        <v>802.7</v>
      </c>
      <c r="B259" s="48">
        <v>469.5</v>
      </c>
      <c r="C259" s="48">
        <v>522.5</v>
      </c>
      <c r="D259" s="48">
        <v>494</v>
      </c>
      <c r="E259" s="48">
        <v>494.7</v>
      </c>
      <c r="F259" s="41">
        <v>2.9085200000000002</v>
      </c>
    </row>
    <row r="260" spans="1:6">
      <c r="A260" s="41">
        <v>803.1</v>
      </c>
      <c r="B260" s="48">
        <v>469.7</v>
      </c>
      <c r="C260" s="48">
        <v>522.79999999999995</v>
      </c>
      <c r="D260" s="48">
        <v>494.4</v>
      </c>
      <c r="E260" s="48">
        <v>495.1</v>
      </c>
      <c r="F260" s="41">
        <v>0.5</v>
      </c>
    </row>
    <row r="261" spans="1:6">
      <c r="A261" s="41">
        <v>803.8</v>
      </c>
      <c r="B261" s="48">
        <v>470.4</v>
      </c>
      <c r="C261" s="48">
        <v>523.5</v>
      </c>
      <c r="D261" s="48">
        <v>494.9</v>
      </c>
      <c r="E261" s="48">
        <v>495.7</v>
      </c>
      <c r="F261" s="41">
        <v>0.5</v>
      </c>
    </row>
    <row r="262" spans="1:6">
      <c r="A262" s="41">
        <v>804.2</v>
      </c>
      <c r="B262" s="48">
        <v>470.9</v>
      </c>
      <c r="C262" s="48">
        <v>523.79999999999995</v>
      </c>
      <c r="D262" s="48">
        <v>495.3</v>
      </c>
      <c r="E262" s="48">
        <v>496</v>
      </c>
      <c r="F262" s="41">
        <v>0.5</v>
      </c>
    </row>
    <row r="263" spans="1:6">
      <c r="A263" s="41">
        <v>805.7</v>
      </c>
      <c r="B263" s="48">
        <v>471.9</v>
      </c>
      <c r="C263" s="48">
        <v>525.29999999999995</v>
      </c>
      <c r="D263" s="48">
        <v>496.5</v>
      </c>
      <c r="E263" s="48">
        <v>497.3</v>
      </c>
      <c r="F263" s="41">
        <v>5.5882800000000001</v>
      </c>
    </row>
    <row r="264" spans="1:6">
      <c r="A264" s="41">
        <v>806.1</v>
      </c>
      <c r="B264" s="48">
        <v>472.2</v>
      </c>
      <c r="C264" s="48">
        <v>525.6</v>
      </c>
      <c r="D264" s="48">
        <v>496.8</v>
      </c>
      <c r="E264" s="48">
        <v>497.6</v>
      </c>
      <c r="F264" s="41">
        <v>3.1372800000000001</v>
      </c>
    </row>
    <row r="265" spans="1:6">
      <c r="A265" s="41">
        <v>806.7</v>
      </c>
      <c r="B265" s="48">
        <v>472.7</v>
      </c>
      <c r="C265" s="48">
        <v>526.20000000000005</v>
      </c>
      <c r="D265" s="48">
        <v>497.3</v>
      </c>
      <c r="E265" s="48">
        <v>498.1</v>
      </c>
      <c r="F265" s="41">
        <v>2.4510000000000001</v>
      </c>
    </row>
    <row r="266" spans="1:6">
      <c r="A266" s="41">
        <v>807.6</v>
      </c>
      <c r="B266" s="48">
        <v>473.3</v>
      </c>
      <c r="C266" s="48">
        <v>526.9</v>
      </c>
      <c r="D266" s="48">
        <v>497.9</v>
      </c>
      <c r="E266" s="48">
        <v>498.8</v>
      </c>
      <c r="F266" s="41">
        <v>0.5</v>
      </c>
    </row>
    <row r="267" spans="1:6">
      <c r="A267" s="41">
        <v>807.8</v>
      </c>
      <c r="B267" s="48">
        <v>473.3</v>
      </c>
      <c r="C267" s="48">
        <v>526.9</v>
      </c>
      <c r="D267" s="48">
        <v>498.1</v>
      </c>
      <c r="E267" s="48">
        <v>499</v>
      </c>
      <c r="F267" s="41">
        <v>0.5</v>
      </c>
    </row>
    <row r="268" spans="1:6">
      <c r="A268" s="41">
        <v>808.3</v>
      </c>
      <c r="B268" s="48">
        <v>473.7</v>
      </c>
      <c r="C268" s="48">
        <v>527.5</v>
      </c>
      <c r="D268" s="48">
        <v>498.5</v>
      </c>
      <c r="E268" s="48">
        <v>499.4</v>
      </c>
      <c r="F268" s="41">
        <v>0.5</v>
      </c>
    </row>
    <row r="269" spans="1:6">
      <c r="A269" s="41">
        <v>809.4</v>
      </c>
      <c r="B269" s="48">
        <v>474.7</v>
      </c>
      <c r="C269" s="48">
        <v>528.29999999999995</v>
      </c>
      <c r="D269" s="48">
        <v>499.5</v>
      </c>
      <c r="E269" s="48">
        <v>500.4</v>
      </c>
      <c r="F269" s="41">
        <v>0.5</v>
      </c>
    </row>
    <row r="270" spans="1:6">
      <c r="A270" s="41">
        <v>809.9</v>
      </c>
      <c r="B270" s="48">
        <v>475.1</v>
      </c>
      <c r="C270" s="48">
        <v>528.6</v>
      </c>
      <c r="D270" s="48">
        <v>499.9</v>
      </c>
      <c r="E270" s="48">
        <v>500.8</v>
      </c>
      <c r="F270" s="41">
        <v>0.5</v>
      </c>
    </row>
    <row r="271" spans="1:6">
      <c r="A271" s="41">
        <v>810.6</v>
      </c>
      <c r="B271" s="48">
        <v>475.5</v>
      </c>
      <c r="C271" s="48">
        <v>529.1</v>
      </c>
      <c r="D271" s="48">
        <v>500.4</v>
      </c>
      <c r="E271" s="48">
        <v>501.4</v>
      </c>
      <c r="F271" s="41">
        <v>0.5</v>
      </c>
    </row>
    <row r="272" spans="1:6">
      <c r="A272" s="41">
        <v>811.1</v>
      </c>
      <c r="B272" s="48">
        <v>475.9</v>
      </c>
      <c r="C272" s="48">
        <v>529.70000000000005</v>
      </c>
      <c r="D272" s="48">
        <v>500.9</v>
      </c>
      <c r="E272" s="48">
        <v>501.8</v>
      </c>
      <c r="F272" s="41">
        <v>0.5</v>
      </c>
    </row>
    <row r="273" spans="1:6">
      <c r="A273" s="41">
        <v>811.9</v>
      </c>
      <c r="B273" s="48">
        <v>476.4</v>
      </c>
      <c r="C273" s="48">
        <v>530.4</v>
      </c>
      <c r="D273" s="48">
        <v>501.6</v>
      </c>
      <c r="E273" s="48">
        <v>502.5</v>
      </c>
      <c r="F273" s="41">
        <v>3.6928399999999999</v>
      </c>
    </row>
    <row r="274" spans="1:6">
      <c r="A274" s="41">
        <v>812.2</v>
      </c>
      <c r="B274" s="48">
        <v>476.7</v>
      </c>
      <c r="C274" s="48">
        <v>530.9</v>
      </c>
      <c r="D274" s="48">
        <v>501.8</v>
      </c>
      <c r="E274" s="48">
        <v>502.8</v>
      </c>
      <c r="F274" s="41">
        <v>0.5</v>
      </c>
    </row>
    <row r="275" spans="1:6">
      <c r="A275" s="41">
        <v>812.8</v>
      </c>
      <c r="B275" s="48">
        <v>477.1</v>
      </c>
      <c r="C275" s="48">
        <v>531</v>
      </c>
      <c r="D275" s="48">
        <v>502.4</v>
      </c>
      <c r="E275" s="48">
        <v>503.3</v>
      </c>
      <c r="F275" s="41">
        <v>3.1372800000000001</v>
      </c>
    </row>
    <row r="276" spans="1:6">
      <c r="A276" s="41">
        <v>813.2</v>
      </c>
      <c r="B276" s="48">
        <v>477.6</v>
      </c>
      <c r="C276" s="48">
        <v>531.4</v>
      </c>
      <c r="D276" s="48">
        <v>502.7</v>
      </c>
      <c r="E276" s="48">
        <v>503.6</v>
      </c>
      <c r="F276" s="41">
        <v>0.5</v>
      </c>
    </row>
    <row r="277" spans="1:6">
      <c r="A277" s="41">
        <v>813.5</v>
      </c>
      <c r="B277" s="48">
        <v>477.8</v>
      </c>
      <c r="C277" s="48">
        <v>531.70000000000005</v>
      </c>
      <c r="D277" s="48">
        <v>502.9</v>
      </c>
      <c r="E277" s="48">
        <v>503.9</v>
      </c>
      <c r="F277" s="41">
        <v>0.5</v>
      </c>
    </row>
    <row r="278" spans="1:6">
      <c r="A278" s="41">
        <v>814.8</v>
      </c>
      <c r="B278" s="48">
        <v>479</v>
      </c>
      <c r="C278" s="48">
        <v>532.5</v>
      </c>
      <c r="D278" s="48">
        <v>504.2</v>
      </c>
      <c r="E278" s="48">
        <v>505</v>
      </c>
      <c r="F278" s="41">
        <v>0.5</v>
      </c>
    </row>
    <row r="279" spans="1:6">
      <c r="A279" s="41">
        <v>815</v>
      </c>
      <c r="B279" s="48">
        <v>479.2</v>
      </c>
      <c r="C279" s="48">
        <v>532.70000000000005</v>
      </c>
      <c r="D279" s="48">
        <v>504.3</v>
      </c>
      <c r="E279" s="48">
        <v>505.1</v>
      </c>
      <c r="F279" s="41">
        <v>3.79088</v>
      </c>
    </row>
    <row r="280" spans="1:6">
      <c r="A280" s="41">
        <v>815.1</v>
      </c>
      <c r="B280" s="48">
        <v>479.3</v>
      </c>
      <c r="C280" s="48">
        <v>533</v>
      </c>
      <c r="D280" s="48">
        <v>504.4</v>
      </c>
      <c r="E280" s="48">
        <v>505.2</v>
      </c>
      <c r="F280" s="41">
        <v>3.2026400000000002</v>
      </c>
    </row>
    <row r="281" spans="1:6">
      <c r="A281" s="41">
        <v>815.2</v>
      </c>
      <c r="B281" s="48">
        <v>479.5</v>
      </c>
      <c r="C281" s="48">
        <v>533.20000000000005</v>
      </c>
      <c r="D281" s="48">
        <v>504.5</v>
      </c>
      <c r="E281" s="48">
        <v>505.3</v>
      </c>
      <c r="F281" s="41">
        <v>0.5</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Chronology</vt:lpstr>
      <vt:lpstr>Data</vt:lpstr>
    </vt:vector>
  </TitlesOfParts>
  <Company>University of Melbourne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Bronwyn Christina Dixon</dc:creator>
  <cp:lastModifiedBy>Bronwyn Christina Dixon</cp:lastModifiedBy>
  <dcterms:created xsi:type="dcterms:W3CDTF">2015-03-06T02:01:54Z</dcterms:created>
  <dcterms:modified xsi:type="dcterms:W3CDTF">2017-03-15T09:39:49Z</dcterms:modified>
</cp:coreProperties>
</file>